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КЭС\H_NS1500.PR.0010\"/>
    </mc:Choice>
  </mc:AlternateContent>
  <bookViews>
    <workbookView xWindow="0" yWindow="0" windowWidth="21600" windowHeight="975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 эфф" sheetId="23" r:id="rId8"/>
    <sheet name="6.1. Паспорт сетевой график" sheetId="16" r:id="rId9"/>
    <sheet name="6.2. Паспорт фин осв ввод " sheetId="25" r:id="rId10"/>
    <sheet name="7. Паспорт отчет о закупке" sheetId="5" r:id="rId11"/>
    <sheet name="8. Общие сведения" sheetId="22" r:id="rId12"/>
  </sheets>
  <definedNames>
    <definedName name="LINE">#REF!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'!$A$1:$AC$86</definedName>
    <definedName name="_xlnm.Print_Area" localSheetId="10">'7. Паспорт отчет о закупке'!$A$1:$AV$28</definedName>
    <definedName name="_xlnm.Print_Area" localSheetId="11">'8. Общие сведения'!$A$1:$B$79</definedName>
  </definedNames>
  <calcPr calcId="162913"/>
</workbook>
</file>

<file path=xl/calcChain.xml><?xml version="1.0" encoding="utf-8"?>
<calcChain xmlns="http://schemas.openxmlformats.org/spreadsheetml/2006/main">
  <c r="AW24" i="5" l="1"/>
  <c r="C49" i="7" l="1"/>
  <c r="C48" i="7"/>
  <c r="C40" i="7" s="1"/>
  <c r="A15" i="25" l="1"/>
  <c r="A12" i="25"/>
  <c r="A9" i="25"/>
  <c r="A5" i="25"/>
  <c r="C91" i="23" l="1"/>
  <c r="B91" i="23"/>
  <c r="AA88" i="23"/>
  <c r="Z88" i="23"/>
  <c r="Y88" i="23"/>
  <c r="X88" i="23"/>
  <c r="W88" i="23"/>
  <c r="V88" i="23"/>
  <c r="U88" i="23"/>
  <c r="T88" i="23"/>
  <c r="S88" i="23"/>
  <c r="R88" i="23"/>
  <c r="Q88" i="23"/>
  <c r="P88" i="23"/>
  <c r="O88" i="23"/>
  <c r="N88" i="23"/>
  <c r="M88" i="23"/>
  <c r="L88" i="23"/>
  <c r="K88" i="23"/>
  <c r="J88" i="23"/>
  <c r="I88" i="23"/>
  <c r="H88" i="23"/>
  <c r="G88" i="23"/>
  <c r="F88" i="23"/>
  <c r="E88" i="23"/>
  <c r="D88" i="23"/>
  <c r="C88" i="23"/>
  <c r="B88" i="23"/>
  <c r="B87" i="23"/>
  <c r="Z83" i="23"/>
  <c r="R83" i="23"/>
  <c r="J83" i="23"/>
  <c r="B83" i="23"/>
  <c r="B82" i="23"/>
  <c r="C80" i="23"/>
  <c r="B80" i="23"/>
  <c r="D79" i="23"/>
  <c r="D91" i="23" s="1"/>
  <c r="AA75" i="23"/>
  <c r="AA83" i="23" s="1"/>
  <c r="Z75" i="23"/>
  <c r="Y75" i="23"/>
  <c r="Y83" i="23" s="1"/>
  <c r="X75" i="23"/>
  <c r="X83" i="23" s="1"/>
  <c r="W75" i="23"/>
  <c r="W83" i="23" s="1"/>
  <c r="V75" i="23"/>
  <c r="V83" i="23" s="1"/>
  <c r="U75" i="23"/>
  <c r="U83" i="23" s="1"/>
  <c r="T75" i="23"/>
  <c r="T83" i="23" s="1"/>
  <c r="S75" i="23"/>
  <c r="S83" i="23" s="1"/>
  <c r="R75" i="23"/>
  <c r="Q75" i="23"/>
  <c r="Q83" i="23" s="1"/>
  <c r="P75" i="23"/>
  <c r="P83" i="23" s="1"/>
  <c r="O75" i="23"/>
  <c r="O83" i="23" s="1"/>
  <c r="N75" i="23"/>
  <c r="N83" i="23" s="1"/>
  <c r="M75" i="23"/>
  <c r="M83" i="23" s="1"/>
  <c r="L75" i="23"/>
  <c r="L83" i="23" s="1"/>
  <c r="K75" i="23"/>
  <c r="K83" i="23" s="1"/>
  <c r="J75" i="23"/>
  <c r="I75" i="23"/>
  <c r="I83" i="23" s="1"/>
  <c r="H75" i="23"/>
  <c r="H83" i="23" s="1"/>
  <c r="G75" i="23"/>
  <c r="G83" i="23" s="1"/>
  <c r="F75" i="23"/>
  <c r="F83" i="23" s="1"/>
  <c r="E75" i="23"/>
  <c r="E83" i="23" s="1"/>
  <c r="D75" i="23"/>
  <c r="D83" i="23" s="1"/>
  <c r="C75" i="23"/>
  <c r="C83" i="23" s="1"/>
  <c r="B75" i="23"/>
  <c r="C73" i="23"/>
  <c r="AA67" i="23"/>
  <c r="Z67" i="23"/>
  <c r="Y67" i="23"/>
  <c r="X67" i="23"/>
  <c r="W67" i="23"/>
  <c r="V67" i="23"/>
  <c r="U67" i="23"/>
  <c r="T67" i="23"/>
  <c r="S67" i="23"/>
  <c r="R67" i="23"/>
  <c r="Q67" i="23"/>
  <c r="P67" i="23"/>
  <c r="O67" i="23"/>
  <c r="N67" i="23"/>
  <c r="M67" i="23"/>
  <c r="L67" i="23"/>
  <c r="K67" i="23"/>
  <c r="J67" i="23"/>
  <c r="I67" i="23"/>
  <c r="H67" i="23"/>
  <c r="G67" i="23"/>
  <c r="F67" i="23"/>
  <c r="E67" i="23"/>
  <c r="D67" i="23"/>
  <c r="C67" i="23"/>
  <c r="B67" i="23"/>
  <c r="A67" i="23"/>
  <c r="AA66" i="23"/>
  <c r="Z66" i="23"/>
  <c r="Y66" i="23"/>
  <c r="X66" i="23"/>
  <c r="W66" i="23"/>
  <c r="V66" i="23"/>
  <c r="U66" i="23"/>
  <c r="T66" i="23"/>
  <c r="S66" i="23"/>
  <c r="R66" i="23"/>
  <c r="Q66" i="23"/>
  <c r="P66" i="23"/>
  <c r="O66" i="23"/>
  <c r="N66" i="23"/>
  <c r="M66" i="23"/>
  <c r="L66" i="23"/>
  <c r="K66" i="23"/>
  <c r="J66" i="23"/>
  <c r="I66" i="23"/>
  <c r="H66" i="23"/>
  <c r="G66" i="23"/>
  <c r="F66" i="23"/>
  <c r="E66" i="23"/>
  <c r="D66" i="23"/>
  <c r="C66" i="23"/>
  <c r="B29" i="23" s="1"/>
  <c r="B66" i="23"/>
  <c r="Y64" i="23"/>
  <c r="U64" i="23"/>
  <c r="Q64" i="23"/>
  <c r="M64" i="23"/>
  <c r="I64" i="23"/>
  <c r="E64" i="23"/>
  <c r="C63" i="23"/>
  <c r="B63" i="23"/>
  <c r="D57" i="23"/>
  <c r="C57" i="23"/>
  <c r="B57" i="23"/>
  <c r="AA64" i="23"/>
  <c r="Z64" i="23"/>
  <c r="X64" i="23"/>
  <c r="W64" i="23"/>
  <c r="V64" i="23"/>
  <c r="T64" i="23"/>
  <c r="S64" i="23"/>
  <c r="R64" i="23"/>
  <c r="P64" i="23"/>
  <c r="O64" i="23"/>
  <c r="N64" i="23"/>
  <c r="L64" i="23"/>
  <c r="K64" i="23"/>
  <c r="J64" i="23"/>
  <c r="H64" i="23"/>
  <c r="G64" i="23"/>
  <c r="F64" i="23"/>
  <c r="D64" i="23"/>
  <c r="C64" i="23"/>
  <c r="B64" i="23"/>
  <c r="B69" i="23"/>
  <c r="B65" i="23" s="1"/>
  <c r="D47" i="23"/>
  <c r="D63" i="23" s="1"/>
  <c r="B45" i="23"/>
  <c r="B46" i="23" s="1"/>
  <c r="B32" i="23"/>
  <c r="B86" i="23" l="1"/>
  <c r="B72" i="23"/>
  <c r="B74" i="23" s="1"/>
  <c r="J86" i="23"/>
  <c r="R86" i="23"/>
  <c r="Z86" i="23"/>
  <c r="H86" i="23"/>
  <c r="P86" i="23"/>
  <c r="D86" i="23"/>
  <c r="T86" i="23"/>
  <c r="L86" i="23"/>
  <c r="F86" i="23"/>
  <c r="N86" i="23"/>
  <c r="V86" i="23"/>
  <c r="X86" i="23"/>
  <c r="C86" i="23"/>
  <c r="G86" i="23"/>
  <c r="K86" i="23"/>
  <c r="O86" i="23"/>
  <c r="S86" i="23"/>
  <c r="W86" i="23"/>
  <c r="AA86" i="23"/>
  <c r="I86" i="23"/>
  <c r="Q86" i="23"/>
  <c r="U86" i="23"/>
  <c r="E47" i="23"/>
  <c r="D71" i="23"/>
  <c r="D80" i="23"/>
  <c r="E86" i="23"/>
  <c r="M86" i="23"/>
  <c r="Y86" i="23"/>
  <c r="C82" i="23"/>
  <c r="C71" i="23"/>
  <c r="D73" i="23"/>
  <c r="E79" i="23"/>
  <c r="F79" i="23" l="1"/>
  <c r="E91" i="23"/>
  <c r="D82" i="23"/>
  <c r="E73" i="23"/>
  <c r="E63" i="23"/>
  <c r="E57" i="23"/>
  <c r="F47" i="23"/>
  <c r="E80" i="23"/>
  <c r="B81" i="23"/>
  <c r="B76" i="23"/>
  <c r="C70" i="23"/>
  <c r="C69" i="23"/>
  <c r="D70" i="23" l="1"/>
  <c r="D69" i="23"/>
  <c r="D65" i="23" s="1"/>
  <c r="D72" i="23" s="1"/>
  <c r="D74" i="23" s="1"/>
  <c r="E82" i="23"/>
  <c r="E71" i="23"/>
  <c r="F73" i="23"/>
  <c r="G73" i="23" s="1"/>
  <c r="G82" i="23" s="1"/>
  <c r="B77" i="23"/>
  <c r="B78" i="23"/>
  <c r="F80" i="23"/>
  <c r="F57" i="23"/>
  <c r="G47" i="23"/>
  <c r="F63" i="23"/>
  <c r="C65" i="23"/>
  <c r="C72" i="23" s="1"/>
  <c r="C74" i="23" s="1"/>
  <c r="F91" i="23"/>
  <c r="G79" i="23"/>
  <c r="G71" i="23" l="1"/>
  <c r="H73" i="23"/>
  <c r="H82" i="23" s="1"/>
  <c r="F71" i="23"/>
  <c r="E69" i="23"/>
  <c r="E70" i="23"/>
  <c r="F82" i="23"/>
  <c r="I73" i="23"/>
  <c r="I71" i="23" s="1"/>
  <c r="H79" i="23"/>
  <c r="G91" i="23"/>
  <c r="H71" i="23"/>
  <c r="D81" i="23"/>
  <c r="D76" i="23"/>
  <c r="C76" i="23"/>
  <c r="C81" i="23"/>
  <c r="G80" i="23"/>
  <c r="H47" i="23"/>
  <c r="G63" i="23"/>
  <c r="G57" i="23"/>
  <c r="B84" i="23"/>
  <c r="A5" i="22"/>
  <c r="A5" i="5"/>
  <c r="A5" i="16"/>
  <c r="A5" i="23"/>
  <c r="A5" i="10"/>
  <c r="J73" i="23" l="1"/>
  <c r="J82" i="23" s="1"/>
  <c r="C77" i="23"/>
  <c r="C78" i="23" s="1"/>
  <c r="I82" i="23"/>
  <c r="D77" i="23"/>
  <c r="D78" i="23" s="1"/>
  <c r="H91" i="23"/>
  <c r="I79" i="23"/>
  <c r="K73" i="23"/>
  <c r="K82" i="23" s="1"/>
  <c r="E65" i="23"/>
  <c r="E72" i="23" s="1"/>
  <c r="E74" i="23" s="1"/>
  <c r="H63" i="23"/>
  <c r="I47" i="23"/>
  <c r="H80" i="23"/>
  <c r="H57" i="23"/>
  <c r="F69" i="23"/>
  <c r="F70" i="23"/>
  <c r="A4" i="17"/>
  <c r="A5" i="6"/>
  <c r="A5" i="14"/>
  <c r="A6" i="13"/>
  <c r="A4" i="12"/>
  <c r="J71" i="23" l="1"/>
  <c r="L73" i="23"/>
  <c r="L82" i="23" s="1"/>
  <c r="K71" i="23"/>
  <c r="G70" i="23"/>
  <c r="G69" i="23"/>
  <c r="F65" i="23"/>
  <c r="F72" i="23" s="1"/>
  <c r="F74" i="23" s="1"/>
  <c r="I91" i="23"/>
  <c r="J79" i="23"/>
  <c r="C84" i="23"/>
  <c r="D84" i="23"/>
  <c r="I80" i="23"/>
  <c r="I57" i="23"/>
  <c r="I63" i="23"/>
  <c r="J47" i="23"/>
  <c r="E81" i="23"/>
  <c r="E76" i="23"/>
  <c r="A15" i="23"/>
  <c r="A12" i="23"/>
  <c r="A9" i="23"/>
  <c r="G65" i="23" l="1"/>
  <c r="G72" i="23" s="1"/>
  <c r="G74" i="23" s="1"/>
  <c r="M73" i="23"/>
  <c r="N73" i="23" s="1"/>
  <c r="N82" i="23" s="1"/>
  <c r="L71" i="23"/>
  <c r="H70" i="23"/>
  <c r="H69" i="23"/>
  <c r="J80" i="23"/>
  <c r="J57" i="23"/>
  <c r="K47" i="23"/>
  <c r="J63" i="23"/>
  <c r="J91" i="23"/>
  <c r="K79" i="23"/>
  <c r="F76" i="23"/>
  <c r="F81" i="23"/>
  <c r="G81" i="23"/>
  <c r="G76" i="23"/>
  <c r="M82" i="23"/>
  <c r="M71" i="23"/>
  <c r="O73" i="23"/>
  <c r="E77" i="23"/>
  <c r="A15" i="22"/>
  <c r="B21" i="22" s="1"/>
  <c r="A12" i="22"/>
  <c r="A9" i="22"/>
  <c r="A15" i="5"/>
  <c r="A12" i="5"/>
  <c r="A9" i="5"/>
  <c r="A15" i="16"/>
  <c r="A12" i="16"/>
  <c r="A9" i="16"/>
  <c r="A15" i="10"/>
  <c r="A12" i="10"/>
  <c r="A9" i="10"/>
  <c r="A14" i="17"/>
  <c r="A11" i="17"/>
  <c r="A8" i="17"/>
  <c r="A15" i="6"/>
  <c r="A12" i="6"/>
  <c r="A9" i="6"/>
  <c r="E15" i="14"/>
  <c r="E9" i="14"/>
  <c r="E12" i="14"/>
  <c r="A16" i="13"/>
  <c r="A13" i="13"/>
  <c r="A10" i="13"/>
  <c r="A14" i="12"/>
  <c r="A11" i="12"/>
  <c r="A8" i="12"/>
  <c r="N71" i="23" l="1"/>
  <c r="O82" i="23"/>
  <c r="P73" i="23"/>
  <c r="O71" i="23"/>
  <c r="F77" i="23"/>
  <c r="F78" i="23" s="1"/>
  <c r="K80" i="23"/>
  <c r="L47" i="23"/>
  <c r="K57" i="23"/>
  <c r="K63" i="23"/>
  <c r="I69" i="23"/>
  <c r="I70" i="23"/>
  <c r="G77" i="23"/>
  <c r="G78" i="23" s="1"/>
  <c r="L79" i="23"/>
  <c r="K91" i="23"/>
  <c r="E84" i="23"/>
  <c r="E78" i="23"/>
  <c r="H65" i="23"/>
  <c r="H72" i="23" s="1"/>
  <c r="H74" i="23"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H81" i="23" l="1"/>
  <c r="H76" i="23"/>
  <c r="L91" i="23"/>
  <c r="M79" i="23"/>
  <c r="F84" i="23"/>
  <c r="J69" i="23"/>
  <c r="J70" i="23"/>
  <c r="L63" i="23"/>
  <c r="L80" i="23"/>
  <c r="M47" i="23"/>
  <c r="L57" i="23"/>
  <c r="I65" i="23"/>
  <c r="I72" i="23" s="1"/>
  <c r="I74" i="23" s="1"/>
  <c r="P82" i="23"/>
  <c r="Q73" i="23"/>
  <c r="P71" i="23"/>
  <c r="J65" i="23" l="1"/>
  <c r="J72" i="23" s="1"/>
  <c r="J74" i="23" s="1"/>
  <c r="M57" i="23"/>
  <c r="M63" i="23"/>
  <c r="N47" i="23"/>
  <c r="M80" i="23"/>
  <c r="K70" i="23"/>
  <c r="K69" i="23"/>
  <c r="K65" i="23" s="1"/>
  <c r="K72" i="23" s="1"/>
  <c r="K74" i="23" s="1"/>
  <c r="J81" i="23"/>
  <c r="J76" i="23"/>
  <c r="M91" i="23"/>
  <c r="N79" i="23"/>
  <c r="I81" i="23"/>
  <c r="I76" i="23"/>
  <c r="G84" i="23"/>
  <c r="H77" i="23"/>
  <c r="Q82" i="23"/>
  <c r="Q71" i="23"/>
  <c r="R73" i="23"/>
  <c r="H84" i="23" l="1"/>
  <c r="J77" i="23"/>
  <c r="J78" i="23"/>
  <c r="K76" i="23"/>
  <c r="K81" i="23"/>
  <c r="N80" i="23"/>
  <c r="N57" i="23"/>
  <c r="O47" i="23"/>
  <c r="N63" i="23"/>
  <c r="R82" i="23"/>
  <c r="S73" i="23"/>
  <c r="R71" i="23"/>
  <c r="H78" i="23"/>
  <c r="L70" i="23"/>
  <c r="L69" i="23"/>
  <c r="L65" i="23" s="1"/>
  <c r="L72" i="23" s="1"/>
  <c r="L74" i="23" s="1"/>
  <c r="N91" i="23"/>
  <c r="O79" i="23"/>
  <c r="I77" i="23"/>
  <c r="L81" i="23" l="1"/>
  <c r="L76" i="23"/>
  <c r="P79" i="23"/>
  <c r="O91" i="23"/>
  <c r="O80" i="23"/>
  <c r="P47" i="23"/>
  <c r="O63" i="23"/>
  <c r="O57" i="23"/>
  <c r="K77" i="23"/>
  <c r="K78" i="23" s="1"/>
  <c r="I84" i="23"/>
  <c r="S82" i="23"/>
  <c r="S71" i="23"/>
  <c r="T73" i="23"/>
  <c r="J84" i="23"/>
  <c r="I78" i="23"/>
  <c r="M69" i="23"/>
  <c r="M70" i="23"/>
  <c r="L77" i="23" l="1"/>
  <c r="T82" i="23"/>
  <c r="U73" i="23"/>
  <c r="T71" i="23"/>
  <c r="N69" i="23"/>
  <c r="N70" i="23"/>
  <c r="M65" i="23"/>
  <c r="M72" i="23" s="1"/>
  <c r="M74" i="23" s="1"/>
  <c r="P63" i="23"/>
  <c r="P80" i="23"/>
  <c r="Q47" i="23"/>
  <c r="P57" i="23"/>
  <c r="P91" i="23"/>
  <c r="Q79" i="23"/>
  <c r="K84" i="23"/>
  <c r="O70" i="23" l="1"/>
  <c r="O69" i="23"/>
  <c r="O65" i="23" s="1"/>
  <c r="O72" i="23" s="1"/>
  <c r="O74" i="23" s="1"/>
  <c r="Q91" i="23"/>
  <c r="R79" i="23"/>
  <c r="M81" i="23"/>
  <c r="M76" i="23"/>
  <c r="L84" i="23"/>
  <c r="Q80" i="23"/>
  <c r="Q63" i="23"/>
  <c r="Q57" i="23"/>
  <c r="R47" i="23"/>
  <c r="N65" i="23"/>
  <c r="N72" i="23" s="1"/>
  <c r="N74" i="23" s="1"/>
  <c r="U82" i="23"/>
  <c r="V73" i="23"/>
  <c r="U71" i="23"/>
  <c r="L78" i="23"/>
  <c r="O81" i="23" l="1"/>
  <c r="O76" i="23"/>
  <c r="P70" i="23"/>
  <c r="P69" i="23"/>
  <c r="N76" i="23"/>
  <c r="N81" i="23"/>
  <c r="R80" i="23"/>
  <c r="R57" i="23"/>
  <c r="S47" i="23"/>
  <c r="R63" i="23"/>
  <c r="V82" i="23"/>
  <c r="V71" i="23"/>
  <c r="W73" i="23"/>
  <c r="M77" i="23"/>
  <c r="M84" i="23" s="1"/>
  <c r="R91" i="23"/>
  <c r="S79" i="23"/>
  <c r="S80" i="23" l="1"/>
  <c r="T47" i="23"/>
  <c r="S57" i="23"/>
  <c r="S63" i="23"/>
  <c r="N77" i="23"/>
  <c r="N84" i="23" s="1"/>
  <c r="M78" i="23"/>
  <c r="T79" i="23"/>
  <c r="S91" i="23"/>
  <c r="W82" i="23"/>
  <c r="W71" i="23"/>
  <c r="X73" i="23"/>
  <c r="P65" i="23"/>
  <c r="P72" i="23" s="1"/>
  <c r="P74" i="23" s="1"/>
  <c r="O77" i="23"/>
  <c r="O78" i="23" s="1"/>
  <c r="Q69" i="23"/>
  <c r="Q70" i="23"/>
  <c r="Q65" i="23" l="1"/>
  <c r="Q72" i="23" s="1"/>
  <c r="Q74" i="23" s="1"/>
  <c r="P81" i="23"/>
  <c r="P76" i="23"/>
  <c r="X82" i="23"/>
  <c r="Y73" i="23"/>
  <c r="X71" i="23"/>
  <c r="T91" i="23"/>
  <c r="U79" i="23"/>
  <c r="R69" i="23"/>
  <c r="R70" i="23"/>
  <c r="O84" i="23"/>
  <c r="N78" i="23"/>
  <c r="T63" i="23"/>
  <c r="T80" i="23"/>
  <c r="U47" i="23"/>
  <c r="T57" i="23"/>
  <c r="S70" i="23" l="1"/>
  <c r="S69" i="23"/>
  <c r="Y82" i="23"/>
  <c r="Z73" i="23"/>
  <c r="Y71" i="23"/>
  <c r="R65" i="23"/>
  <c r="R72" i="23" s="1"/>
  <c r="R74" i="23" s="1"/>
  <c r="U57" i="23"/>
  <c r="U63" i="23"/>
  <c r="U80" i="23"/>
  <c r="V47" i="23"/>
  <c r="V79" i="23"/>
  <c r="U91" i="23"/>
  <c r="P77" i="23"/>
  <c r="P84" i="23" s="1"/>
  <c r="Q81" i="23"/>
  <c r="Q76" i="23"/>
  <c r="P78" i="23" l="1"/>
  <c r="Z82" i="23"/>
  <c r="AA73" i="23"/>
  <c r="Z71" i="23"/>
  <c r="V91" i="23"/>
  <c r="W79" i="23"/>
  <c r="V80" i="23"/>
  <c r="V57" i="23"/>
  <c r="W47" i="23"/>
  <c r="V63" i="23"/>
  <c r="R81" i="23"/>
  <c r="R76" i="23"/>
  <c r="T70" i="23"/>
  <c r="T69" i="23"/>
  <c r="T65" i="23" s="1"/>
  <c r="T72" i="23" s="1"/>
  <c r="T74" i="23" s="1"/>
  <c r="S65" i="23"/>
  <c r="S72" i="23" s="1"/>
  <c r="S74" i="23" s="1"/>
  <c r="Q77" i="23"/>
  <c r="Q84" i="23" s="1"/>
  <c r="S76" i="23" l="1"/>
  <c r="S81" i="23"/>
  <c r="R77" i="23"/>
  <c r="R84" i="23" s="1"/>
  <c r="R78" i="23"/>
  <c r="U69" i="23"/>
  <c r="U70" i="23"/>
  <c r="T81" i="23"/>
  <c r="T76" i="23"/>
  <c r="X79" i="23"/>
  <c r="W91" i="23"/>
  <c r="AA82" i="23"/>
  <c r="AA71" i="23"/>
  <c r="Q78" i="23"/>
  <c r="W80" i="23"/>
  <c r="X47" i="23"/>
  <c r="W63" i="23"/>
  <c r="W57" i="23"/>
  <c r="X91" i="23" l="1"/>
  <c r="Y79" i="23"/>
  <c r="X63" i="23"/>
  <c r="Y47" i="23"/>
  <c r="X80" i="23"/>
  <c r="X57" i="23"/>
  <c r="U65" i="23"/>
  <c r="U72" i="23" s="1"/>
  <c r="U74" i="23" s="1"/>
  <c r="S77" i="23"/>
  <c r="S84" i="23" s="1"/>
  <c r="T77" i="23"/>
  <c r="V69" i="23"/>
  <c r="V70" i="23"/>
  <c r="T84" i="23" l="1"/>
  <c r="T78" i="23"/>
  <c r="U81" i="23"/>
  <c r="U76" i="23"/>
  <c r="Y80" i="23"/>
  <c r="Y57" i="23"/>
  <c r="Y63" i="23"/>
  <c r="Z47" i="23"/>
  <c r="W70" i="23"/>
  <c r="W69" i="23"/>
  <c r="W65" i="23" s="1"/>
  <c r="W72" i="23" s="1"/>
  <c r="W74" i="23" s="1"/>
  <c r="V65" i="23"/>
  <c r="V72" i="23" s="1"/>
  <c r="V74" i="23" s="1"/>
  <c r="S78" i="23"/>
  <c r="Y91" i="23"/>
  <c r="Z79" i="23"/>
  <c r="V76" i="23" l="1"/>
  <c r="V81" i="23"/>
  <c r="Z91" i="23"/>
  <c r="AA79" i="23"/>
  <c r="AA91" i="23" s="1"/>
  <c r="X70" i="23"/>
  <c r="X69" i="23"/>
  <c r="X65" i="23" s="1"/>
  <c r="X72" i="23" s="1"/>
  <c r="X74" i="23" s="1"/>
  <c r="W81" i="23"/>
  <c r="W76" i="23"/>
  <c r="Z80" i="23"/>
  <c r="Z57" i="23"/>
  <c r="AA47" i="23"/>
  <c r="Z63" i="23"/>
  <c r="U77" i="23"/>
  <c r="U84" i="23" s="1"/>
  <c r="AA80" i="23" l="1"/>
  <c r="AA57" i="23"/>
  <c r="AA63" i="23"/>
  <c r="W77" i="23"/>
  <c r="W78" i="23" s="1"/>
  <c r="Y69" i="23"/>
  <c r="Y70" i="23"/>
  <c r="X81" i="23"/>
  <c r="X76" i="23"/>
  <c r="V77" i="23"/>
  <c r="V84" i="23" s="1"/>
  <c r="U78" i="23"/>
  <c r="W84" i="23" l="1"/>
  <c r="V78" i="23"/>
  <c r="X77" i="23"/>
  <c r="X84" i="23" s="1"/>
  <c r="Z69" i="23"/>
  <c r="Z70" i="23"/>
  <c r="Y65" i="23"/>
  <c r="Y72" i="23" s="1"/>
  <c r="Y74" i="23" s="1"/>
  <c r="X78" i="23" l="1"/>
  <c r="Y81" i="23"/>
  <c r="Y76" i="23"/>
  <c r="AA70" i="23"/>
  <c r="AA69" i="23"/>
  <c r="Z65" i="23"/>
  <c r="Z72" i="23" s="1"/>
  <c r="Z74" i="23" s="1"/>
  <c r="AA65" i="23" l="1"/>
  <c r="AA72" i="23" s="1"/>
  <c r="AA74" i="23" s="1"/>
  <c r="Z81" i="23"/>
  <c r="Z76" i="23"/>
  <c r="AA81" i="23"/>
  <c r="AA76" i="23"/>
  <c r="Y77" i="23"/>
  <c r="Y84" i="23" s="1"/>
  <c r="Z77" i="23" l="1"/>
  <c r="Z84" i="23" s="1"/>
  <c r="Z78" i="23"/>
  <c r="Y78" i="23"/>
  <c r="AA77" i="23"/>
  <c r="AA84" i="23" s="1"/>
  <c r="AA78" i="23" l="1"/>
  <c r="B85" i="23" l="1"/>
  <c r="C85" i="23" l="1"/>
  <c r="C89" i="23" s="1"/>
  <c r="C92" i="23" s="1"/>
  <c r="B89" i="23"/>
  <c r="D85" i="23" l="1"/>
  <c r="B94" i="23"/>
  <c r="C94" i="23"/>
  <c r="C90" i="23"/>
  <c r="C95" i="23" s="1"/>
  <c r="B90" i="23"/>
  <c r="B95" i="23" s="1"/>
  <c r="B92" i="23"/>
  <c r="D89" i="23" l="1"/>
  <c r="E85" i="23"/>
  <c r="B93" i="23"/>
  <c r="B96" i="23" s="1"/>
  <c r="C93" i="23"/>
  <c r="C96" i="23" s="1"/>
  <c r="E89" i="23" l="1"/>
  <c r="E92" i="23" s="1"/>
  <c r="F85" i="23"/>
  <c r="D92" i="23"/>
  <c r="D90" i="23"/>
  <c r="D95" i="23" s="1"/>
  <c r="E94" i="23"/>
  <c r="E90" i="23"/>
  <c r="E95" i="23" s="1"/>
  <c r="D94" i="23"/>
  <c r="E93" i="23" l="1"/>
  <c r="D93" i="23"/>
  <c r="D96" i="23" s="1"/>
  <c r="F89" i="23"/>
  <c r="G85" i="23"/>
  <c r="H85" i="23" s="1"/>
  <c r="H89" i="23" s="1"/>
  <c r="H92" i="23" s="1"/>
  <c r="E96" i="23" l="1"/>
  <c r="G89" i="23"/>
  <c r="I85" i="23"/>
  <c r="I89" i="23" s="1"/>
  <c r="I92" i="23" s="1"/>
  <c r="F92" i="23"/>
  <c r="G94" i="23"/>
  <c r="F94" i="23"/>
  <c r="F90" i="23"/>
  <c r="F95" i="23" s="1"/>
  <c r="G90" i="23"/>
  <c r="G95" i="23" s="1"/>
  <c r="F93" i="23" l="1"/>
  <c r="F96" i="23" s="1"/>
  <c r="G92" i="23"/>
  <c r="I90" i="23"/>
  <c r="I95" i="23" s="1"/>
  <c r="H90" i="23"/>
  <c r="H95" i="23" s="1"/>
  <c r="I94" i="23"/>
  <c r="H94" i="23"/>
  <c r="I93" i="23"/>
  <c r="J85" i="23"/>
  <c r="J89" i="23" s="1"/>
  <c r="J93" i="23" l="1"/>
  <c r="J96" i="23" s="1"/>
  <c r="H93" i="23"/>
  <c r="K85" i="23"/>
  <c r="K89" i="23" s="1"/>
  <c r="J92" i="23"/>
  <c r="J90" i="23"/>
  <c r="J95" i="23" s="1"/>
  <c r="J94" i="23"/>
  <c r="G93" i="23"/>
  <c r="G96" i="23" s="1"/>
  <c r="L85" i="23" l="1"/>
  <c r="L89" i="23" s="1"/>
  <c r="K92" i="23"/>
  <c r="K90" i="23"/>
  <c r="K95" i="23" s="1"/>
  <c r="M85" i="23"/>
  <c r="M89" i="23" s="1"/>
  <c r="M92" i="23" s="1"/>
  <c r="H96" i="23"/>
  <c r="I96" i="23"/>
  <c r="K94" i="23"/>
  <c r="L92" i="23" l="1"/>
  <c r="L94" i="23"/>
  <c r="M90" i="23"/>
  <c r="N85" i="23"/>
  <c r="N89" i="23" s="1"/>
  <c r="L93" i="23"/>
  <c r="L90" i="23"/>
  <c r="L95" i="23" s="1"/>
  <c r="M94" i="23"/>
  <c r="K93" i="23"/>
  <c r="K96" i="23" s="1"/>
  <c r="N92" i="23" l="1"/>
  <c r="N94" i="23"/>
  <c r="O85" i="23"/>
  <c r="M95" i="23"/>
  <c r="N90" i="23"/>
  <c r="N95" i="23" s="1"/>
  <c r="P85" i="23"/>
  <c r="P89" i="23" s="1"/>
  <c r="P92" i="23" s="1"/>
  <c r="L96" i="23"/>
  <c r="M93" i="23"/>
  <c r="N93" i="23"/>
  <c r="N96" i="23" s="1"/>
  <c r="O89" i="23" l="1"/>
  <c r="Q85" i="23"/>
  <c r="Q89" i="23" s="1"/>
  <c r="Q90" i="23" s="1"/>
  <c r="R85" i="23"/>
  <c r="R89" i="23" s="1"/>
  <c r="F30" i="23"/>
  <c r="F31" i="23" s="1"/>
  <c r="M96" i="23"/>
  <c r="Q92" i="23"/>
  <c r="Q94" i="23"/>
  <c r="S85" i="23"/>
  <c r="O90" i="23" l="1"/>
  <c r="O95" i="23" s="1"/>
  <c r="O92" i="23"/>
  <c r="O94" i="23"/>
  <c r="P94" i="23"/>
  <c r="P90" i="23"/>
  <c r="P95" i="23" s="1"/>
  <c r="Q93" i="23"/>
  <c r="R92" i="23"/>
  <c r="R93" i="23" s="1"/>
  <c r="R96" i="23" s="1"/>
  <c r="R90" i="23"/>
  <c r="R95" i="23" s="1"/>
  <c r="R94" i="23"/>
  <c r="S89" i="23"/>
  <c r="T85" i="23"/>
  <c r="O93" i="23" l="1"/>
  <c r="O96" i="23" s="1"/>
  <c r="P93" i="23"/>
  <c r="P96" i="23" s="1"/>
  <c r="Q95" i="23"/>
  <c r="T89" i="23"/>
  <c r="U85" i="23"/>
  <c r="S92" i="23"/>
  <c r="S93" i="23" s="1"/>
  <c r="S96" i="23" s="1"/>
  <c r="S90" i="23"/>
  <c r="S95" i="23" s="1"/>
  <c r="S94" i="23"/>
  <c r="Q96" i="23" l="1"/>
  <c r="T92" i="23"/>
  <c r="T93" i="23" s="1"/>
  <c r="T96" i="23" s="1"/>
  <c r="T94" i="23"/>
  <c r="T90" i="23"/>
  <c r="T95" i="23" s="1"/>
  <c r="U89" i="23"/>
  <c r="V85" i="23"/>
  <c r="V89" i="23" l="1"/>
  <c r="W85" i="23"/>
  <c r="U92" i="23"/>
  <c r="U93" i="23" s="1"/>
  <c r="U96" i="23" s="1"/>
  <c r="U94" i="23"/>
  <c r="U90" i="23"/>
  <c r="U95" i="23" s="1"/>
  <c r="W89" i="23" l="1"/>
  <c r="X85" i="23"/>
  <c r="V92" i="23"/>
  <c r="V93" i="23" s="1"/>
  <c r="V96" i="23" s="1"/>
  <c r="V94" i="23"/>
  <c r="V90" i="23"/>
  <c r="V95" i="23" s="1"/>
  <c r="X89" i="23" l="1"/>
  <c r="Y85" i="23"/>
  <c r="W92" i="23"/>
  <c r="W93" i="23" s="1"/>
  <c r="W96" i="23" s="1"/>
  <c r="W94" i="23"/>
  <c r="W90" i="23"/>
  <c r="W95" i="23" s="1"/>
  <c r="Y89" i="23" l="1"/>
  <c r="Z85" i="23"/>
  <c r="X92" i="23"/>
  <c r="X93" i="23" s="1"/>
  <c r="X96" i="23" s="1"/>
  <c r="X90" i="23"/>
  <c r="X95" i="23" s="1"/>
  <c r="X94" i="23"/>
  <c r="Z89" i="23" l="1"/>
  <c r="AA85" i="23"/>
  <c r="AA89" i="23" s="1"/>
  <c r="Y92" i="23"/>
  <c r="Y93" i="23" s="1"/>
  <c r="Y96" i="23" s="1"/>
  <c r="Y90" i="23"/>
  <c r="Y95" i="23" s="1"/>
  <c r="Y94" i="23"/>
  <c r="AA92" i="23" l="1"/>
  <c r="AA90" i="23"/>
  <c r="AA94" i="23"/>
  <c r="Z92" i="23"/>
  <c r="Z93" i="23" s="1"/>
  <c r="Z96" i="23" s="1"/>
  <c r="Z90" i="23"/>
  <c r="Z95" i="23" s="1"/>
  <c r="Z94" i="23"/>
  <c r="AA95" i="23" l="1"/>
  <c r="F28" i="23" s="1"/>
  <c r="AA93" i="23"/>
  <c r="AA96" i="23" s="1"/>
  <c r="F29" i="23" s="1"/>
</calcChain>
</file>

<file path=xl/sharedStrings.xml><?xml version="1.0" encoding="utf-8"?>
<sst xmlns="http://schemas.openxmlformats.org/spreadsheetml/2006/main" count="1110" uniqueCount="647">
  <si>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</si>
  <si>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</si>
  <si>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</si>
  <si>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</si>
  <si>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</si>
  <si>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</si>
  <si>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</si>
  <si>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</si>
  <si>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</si>
  <si>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</si>
  <si>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</si>
  <si>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</si>
  <si>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</si>
  <si>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</si>
  <si>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</si>
  <si>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</si>
  <si>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</si>
  <si>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</si>
  <si>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</si>
  <si>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</si>
  <si>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</si>
  <si>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</si>
  <si>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</si>
  <si>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</si>
  <si>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</si>
  <si>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</si>
  <si>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</si>
  <si>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</si>
  <si>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</si>
  <si>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</si>
  <si>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</si>
  <si>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</si>
  <si>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</si>
  <si>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</si>
  <si>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</si>
  <si>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</si>
  <si>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</si>
  <si>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</si>
  <si>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</si>
  <si>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</si>
  <si>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</si>
  <si>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</si>
  <si>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</si>
  <si>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</si>
  <si>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</si>
  <si>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</si>
  <si>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</si>
  <si>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</si>
  <si>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</si>
  <si>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</si>
  <si>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</si>
  <si>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</si>
  <si>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</si>
  <si>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</si>
  <si>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</si>
  <si>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</si>
  <si>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</si>
  <si>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</si>
  <si>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</si>
  <si>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</si>
  <si>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</si>
  <si>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</si>
  <si>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</si>
  <si>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</si>
  <si>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</si>
  <si>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</si>
  <si>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</si>
  <si>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</si>
  <si>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</si>
  <si>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</si>
  <si>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</si>
  <si>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</si>
  <si>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</si>
  <si>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</si>
  <si>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</si>
  <si>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</si>
  <si>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</si>
  <si>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</si>
  <si>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</si>
  <si>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</si>
  <si>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</si>
  <si>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</si>
  <si>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</si>
  <si>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</si>
  <si>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</si>
  <si>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</si>
  <si>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</si>
  <si>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</si>
  <si>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</si>
  <si>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</si>
  <si>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</si>
  <si>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</si>
  <si>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</si>
  <si>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</si>
  <si>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</si>
  <si>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</si>
  <si>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</si>
  <si>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</si>
  <si>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</si>
  <si>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</si>
  <si>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</si>
  <si>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</si>
  <si>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</si>
  <si>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</si>
  <si>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</si>
  <si>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</si>
  <si>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</si>
  <si>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</si>
  <si>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</si>
  <si>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</si>
  <si>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</si>
  <si>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</si>
  <si>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</si>
  <si>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</si>
  <si>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</si>
  <si>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</si>
  <si>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</si>
  <si>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</si>
  <si>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</si>
  <si>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</si>
  <si>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</si>
  <si>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</si>
  <si>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</si>
  <si>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</si>
  <si>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</si>
  <si>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</si>
  <si>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</si>
  <si>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</si>
  <si>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</si>
  <si>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</si>
  <si>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</si>
  <si>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</si>
  <si>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</si>
  <si>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</si>
  <si>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</si>
  <si>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</si>
  <si>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</si>
  <si>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</si>
  <si>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</si>
  <si>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</si>
  <si>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</si>
  <si>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</si>
  <si>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</si>
  <si>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</si>
  <si>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</si>
  <si>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</si>
  <si>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</si>
  <si>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</si>
  <si>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</si>
  <si>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</si>
  <si>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</si>
  <si>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</si>
  <si>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</si>
  <si>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</si>
  <si>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</si>
  <si>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</si>
  <si>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</si>
  <si>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</si>
  <si>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</si>
  <si>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</si>
  <si>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</si>
  <si>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</si>
  <si>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</si>
  <si>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</si>
  <si>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</si>
  <si>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</si>
  <si>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</si>
  <si>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</si>
  <si>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</si>
  <si>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</si>
  <si>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</si>
  <si>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</si>
  <si>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</si>
  <si>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</si>
  <si>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</si>
  <si>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</si>
  <si>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</si>
  <si>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</si>
  <si>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</si>
  <si>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</si>
  <si>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</si>
  <si>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</si>
  <si>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</si>
  <si>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</si>
  <si>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</si>
  <si>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</si>
  <si>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</si>
  <si>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</si>
  <si>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</si>
  <si>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</si>
  <si>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</si>
  <si>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</si>
  <si>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</si>
  <si>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</si>
  <si>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</si>
  <si>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</si>
  <si>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</si>
  <si>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</si>
  <si>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</si>
  <si>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</si>
  <si>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</si>
  <si>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</si>
  <si>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</si>
  <si>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</si>
  <si>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</si>
  <si>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</si>
  <si>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</si>
  <si>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</si>
  <si>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</si>
  <si>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</si>
  <si>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</si>
  <si>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</si>
  <si>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</si>
  <si>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</si>
  <si>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</si>
  <si>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</si>
  <si>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</si>
  <si>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</si>
  <si>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</si>
  <si>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</si>
  <si>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</si>
  <si>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</si>
  <si>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</si>
  <si>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</si>
  <si>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</si>
  <si>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</si>
  <si>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</si>
  <si>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</si>
  <si>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</si>
  <si>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</si>
  <si>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</si>
  <si>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</si>
  <si>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</si>
  <si>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</si>
  <si>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</si>
  <si>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</si>
  <si>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</si>
  <si>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</si>
  <si>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</si>
  <si>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</si>
  <si>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</si>
  <si>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</si>
  <si>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</si>
  <si>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</si>
  <si>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</si>
  <si>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</si>
  <si>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</si>
  <si>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</si>
  <si>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</si>
  <si>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</si>
  <si>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</si>
  <si>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</si>
  <si>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</si>
  <si>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</si>
  <si>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</si>
  <si>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</si>
  <si>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</si>
  <si>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</si>
  <si>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</si>
  <si>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</si>
  <si>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</si>
  <si>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</si>
  <si>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</si>
  <si>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</si>
  <si>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</si>
  <si>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</si>
  <si>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</si>
  <si>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</si>
  <si>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</si>
  <si>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</si>
  <si>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</si>
  <si>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</si>
  <si>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</si>
  <si>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</si>
  <si>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</si>
  <si>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</si>
  <si>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</si>
  <si>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</si>
  <si>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</si>
  <si>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</si>
  <si>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</si>
  <si>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</si>
  <si>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</si>
  <si>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</si>
  <si>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</si>
  <si>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</si>
  <si>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</si>
  <si>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</si>
  <si>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</si>
  <si>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</si>
  <si>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</si>
  <si>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</si>
  <si>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</si>
  <si>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</si>
  <si>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</si>
  <si>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</si>
  <si>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</si>
  <si>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</si>
  <si>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</si>
  <si>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</si>
  <si>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</si>
  <si>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</si>
  <si>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</si>
  <si>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</si>
  <si>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</si>
  <si>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</si>
  <si>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</si>
  <si>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</si>
  <si>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</si>
  <si>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</si>
  <si>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</si>
  <si>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</si>
  <si>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</si>
  <si>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</si>
  <si>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</si>
  <si>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</si>
  <si>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</si>
  <si>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</si>
  <si>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</si>
  <si>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</si>
  <si>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</si>
  <si>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</si>
  <si>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</si>
  <si>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</si>
  <si>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</si>
  <si>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</si>
  <si>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</si>
  <si>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</si>
  <si>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</si>
  <si>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</si>
  <si>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</si>
  <si>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</si>
  <si>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</si>
  <si>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</si>
  <si>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</si>
  <si>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</si>
  <si>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</si>
  <si>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</si>
  <si>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</si>
  <si>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</si>
  <si>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</si>
  <si>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</si>
  <si>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</si>
  <si>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</si>
  <si>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</si>
  <si>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</si>
  <si>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</si>
  <si>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</si>
  <si>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</si>
  <si>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</si>
  <si>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</si>
  <si>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</si>
  <si>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</si>
  <si>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</si>
  <si>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</si>
  <si>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</si>
  <si>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</si>
  <si>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</si>
  <si>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</si>
  <si>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</si>
  <si>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</si>
  <si>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</si>
  <si>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</si>
  <si>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</si>
  <si>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</si>
  <si>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</si>
  <si>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</si>
  <si>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</si>
  <si>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</si>
  <si>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</si>
  <si>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</si>
  <si>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</si>
  <si>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</si>
  <si>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</si>
  <si>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</si>
  <si>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</si>
  <si>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</si>
  <si>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</si>
  <si>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</si>
  <si>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</si>
  <si>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</si>
  <si>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</si>
  <si>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</si>
  <si>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</si>
  <si>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</si>
  <si>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</si>
  <si>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</si>
  <si>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</si>
  <si>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</si>
  <si>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</si>
  <si>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</si>
  <si>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</si>
  <si>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</si>
  <si>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</si>
  <si>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</si>
  <si>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</si>
  <si>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</si>
  <si>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</si>
  <si>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</si>
  <si>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</si>
  <si>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</si>
  <si>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</si>
  <si>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</si>
  <si>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</si>
  <si>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</si>
  <si>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</si>
  <si>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</si>
  <si>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</si>
  <si>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</si>
  <si>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</si>
  <si>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</si>
  <si>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</si>
  <si>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</si>
  <si>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</si>
  <si>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</si>
  <si>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</si>
  <si>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</si>
  <si>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</si>
  <si>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</si>
  <si>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</si>
  <si>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</si>
  <si>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</si>
  <si>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</si>
  <si>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</si>
  <si>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</si>
  <si>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</si>
  <si>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</si>
  <si>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</si>
  <si>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</si>
  <si>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</si>
  <si>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</si>
  <si>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</si>
  <si>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</si>
  <si>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</si>
  <si>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</si>
  <si>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</si>
  <si>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</si>
  <si>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</si>
  <si>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</si>
  <si>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</si>
  <si>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</si>
  <si>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</si>
  <si>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</si>
  <si>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</si>
  <si>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</si>
  <si>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</si>
  <si>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</si>
  <si>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</si>
  <si>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</si>
  <si>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</si>
  <si>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</si>
  <si>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</si>
  <si>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</si>
  <si>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</si>
  <si>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</si>
  <si>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</si>
  <si>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</si>
  <si>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</si>
  <si>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</si>
  <si>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</si>
  <si>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</si>
  <si>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</si>
  <si>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</si>
  <si>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</si>
  <si>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</si>
  <si>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</si>
  <si>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</si>
  <si>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</si>
  <si>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</si>
  <si>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</si>
  <si>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</si>
  <si>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</si>
  <si>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</si>
  <si>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</si>
  <si>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</si>
  <si>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</si>
  <si>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</si>
  <si>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</si>
  <si>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</si>
  <si>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</si>
  <si>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</si>
  <si>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строительство</t>
  </si>
  <si>
    <t>Нет</t>
  </si>
  <si>
    <t>не требуется</t>
  </si>
  <si>
    <t>ХМАО - Югра, Нижневартовский район</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</si>
  <si>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</si>
  <si>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Общая стоимость объекта,  руб. без НДС</t>
  </si>
  <si>
    <t>Первый  ремонт объекта, лет после постройки</t>
  </si>
  <si>
    <t>Целесообразность реализации проекта</t>
  </si>
  <si>
    <t xml:space="preserve"> </t>
  </si>
  <si>
    <t xml:space="preserve">Срок кредита </t>
  </si>
  <si>
    <t>WACC</t>
  </si>
  <si>
    <t xml:space="preserve">Доход, руб. без НДС </t>
  </si>
  <si>
    <t>БДР, руб.</t>
  </si>
  <si>
    <t>EBITDA</t>
  </si>
  <si>
    <t>EBIT</t>
  </si>
  <si>
    <t>Накопленный ЧДП</t>
  </si>
  <si>
    <t>PV</t>
  </si>
  <si>
    <t>NPV (без учета продажи)</t>
  </si>
  <si>
    <t>IRR</t>
  </si>
  <si>
    <t>PP</t>
  </si>
  <si>
    <t>DPP</t>
  </si>
  <si>
    <t>ВОЛС ПС Прогресс -  ПС Северо-Поточная, с заходами на ПС Покачёвская, СП Аган протяженность 40,5 км. (новое строительство)</t>
  </si>
  <si>
    <t>нет</t>
  </si>
  <si>
    <t xml:space="preserve"> Прочее новое строительство объектов электросетевого хозяйства</t>
  </si>
  <si>
    <t>ВОЛС по ВЛ 110кВ протяжённость 40,5 км., Телекоммуникационное оборудования 4 комлекта ПС Прогресс, Северо-Поточная, Покачевская, Аган</t>
  </si>
  <si>
    <t>не требутся</t>
  </si>
  <si>
    <t xml:space="preserve">NPV, руб. </t>
  </si>
  <si>
    <t>Налог на имущество</t>
  </si>
  <si>
    <t>Год окончания строительства 2023</t>
  </si>
  <si>
    <t xml:space="preserve">Доход, тыс.руб. без НДС </t>
  </si>
  <si>
    <t>Ремонт объекта тыс.руб с НДС</t>
  </si>
  <si>
    <t>Прочие расходы при эксплуатации объекта, тыс.руб. с НДС</t>
  </si>
  <si>
    <t>Сметная стоимость проекта в ценах 2023 года с НДС, млн. руб.</t>
  </si>
  <si>
    <t>Не подошел срок реализации проекта</t>
  </si>
  <si>
    <t>нд</t>
  </si>
  <si>
    <t xml:space="preserve"> Выполнение требований постановления Правительства РФ от 13.08.2018 N 937 (ред. от 08.12.2018)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пп. 50-53. Выполнение Программы ССПИ 2019-2024 от 30.09.2019). </t>
  </si>
  <si>
    <t xml:space="preserve"> Выполнение требований постановления Правительства РФ от 13.08.2018 N 937 (ред. от 08.12.2018)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пп. 50-53. Выполнение Программы ССПИ 2019-2024 от 30.09.2019). 
 Повышение наблюдаемости и управляемости энергообъектов.</t>
  </si>
  <si>
    <t>40,5 км.трассы</t>
  </si>
  <si>
    <t>Филиал АО "Россети Тюмень" Когалымские электрические сети</t>
  </si>
  <si>
    <t>АО "Россети Тюмень"</t>
  </si>
  <si>
    <t>не относится</t>
  </si>
  <si>
    <t>не применимо</t>
  </si>
  <si>
    <t>ХМАО-Югра</t>
  </si>
  <si>
    <t xml:space="preserve"> Нижневартовский район</t>
  </si>
  <si>
    <t>H_NS1500.PR.0010</t>
  </si>
  <si>
    <t>от «__» _____ 20__ г. №___</t>
  </si>
  <si>
    <t>1.12.</t>
  </si>
  <si>
    <t>3.7.</t>
  </si>
  <si>
    <t>объем заключенного договора PD04.1500.2022.133 от 27.06.2022 . АО "Тюменьэнерго Инжиниринг"    в ценах 2022 года с НДС, млн. руб</t>
  </si>
  <si>
    <t xml:space="preserve"> АО "Тюменьэнерго Инжиниринг"</t>
  </si>
  <si>
    <t>воздушных линий электропередачи в одноцепном исполнении, км</t>
  </si>
  <si>
    <t>воздушных линий электропередачи в двухцепном исполнении, км</t>
  </si>
  <si>
    <t>Другое, т. у.</t>
  </si>
  <si>
    <t>Другое, га</t>
  </si>
  <si>
    <t>Другое, км трассы</t>
  </si>
  <si>
    <t>3.10</t>
  </si>
  <si>
    <t>Другое, кв.м.</t>
  </si>
  <si>
    <t>Другое, шт</t>
  </si>
  <si>
    <t>Другое, протяженность км</t>
  </si>
  <si>
    <t>Другое, КЛ на ПС</t>
  </si>
  <si>
    <t>4.10</t>
  </si>
  <si>
    <t>5.10</t>
  </si>
  <si>
    <t>7.10</t>
  </si>
  <si>
    <t>Филиал АО "Россети Тюмень" Когалымские ЭС</t>
  </si>
  <si>
    <t>Закупка не включалась в ГКПЗ</t>
  </si>
  <si>
    <t>Проектно-сметная документация</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</si>
  <si>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</si>
  <si>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</si>
  <si>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</si>
  <si>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</si>
  <si>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</si>
  <si>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</si>
  <si>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</si>
  <si>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ООО "РОССПЕЦСТРОЙПРОЕКТ"</t>
  </si>
  <si>
    <t xml:space="preserve">Выполнение проектных работ по строительству ВОЛС ПС Прогресс -  ПС Северо-Поточная, с заходами на ПС
Покачёвская, СП Аган протяженность 40,5 км. филиала АО "Россети Тюмень"  Когалымские электрические сети
</t>
  </si>
  <si>
    <t>ПИР</t>
  </si>
  <si>
    <t>Новое строительство и расширение электросетевых объектов</t>
  </si>
  <si>
    <t>12.2023</t>
  </si>
  <si>
    <t>ООО "КОМПЛАЙТ"</t>
  </si>
  <si>
    <t xml:space="preserve">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t>
  </si>
  <si>
    <t>Год раскрытия информации: 2023 год</t>
  </si>
  <si>
    <t>Н</t>
  </si>
  <si>
    <t>31.06.2023</t>
  </si>
  <si>
    <t>Факт (предложения по корректировке плана)</t>
  </si>
  <si>
    <t>Строительство ВОЛС ПС Прогресс -  ПС Северо-Поточная, с заходами на ПС Покачёвская, СП Аган протяженность 40,5 км., установка и пусконаладка телекоммуникационного оборудования.   В ходе реализации инвестиционного проекта будет обеспечен выбор конкретных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</si>
  <si>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Остаток</t>
  </si>
  <si>
    <t>Год 2023</t>
  </si>
  <si>
    <t>Год 2024</t>
  </si>
  <si>
    <t>Год 2025</t>
  </si>
  <si>
    <t>Год 2026</t>
  </si>
  <si>
    <t>Год 2027</t>
  </si>
  <si>
    <t>Предложение по корректировке плана</t>
  </si>
  <si>
    <t xml:space="preserve"> по состоянию на 01.01.2022</t>
  </si>
  <si>
    <t>Квартал</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</si>
  <si>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</si>
  <si>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</si>
  <si>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</si>
  <si>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</si>
  <si>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</si>
  <si>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</si>
  <si>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</si>
  <si>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</si>
  <si>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</si>
  <si>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</si>
  <si>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</si>
  <si>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</si>
  <si>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</si>
  <si>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</si>
  <si>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по производству электрической энергии, МВт</t>
  </si>
  <si>
    <t>3.2</t>
  </si>
  <si>
    <t>объектов электросетевого хозяйства (объектов электроэнергетики), МВ×А</t>
  </si>
  <si>
    <t>3.3</t>
  </si>
  <si>
    <t>3.4</t>
  </si>
  <si>
    <t>ЛЭП, км</t>
  </si>
  <si>
    <t>3.5</t>
  </si>
  <si>
    <t>3.6</t>
  </si>
  <si>
    <t>3.7</t>
  </si>
  <si>
    <t>3.8</t>
  </si>
  <si>
    <t>3.9</t>
  </si>
  <si>
    <t>3.11</t>
  </si>
  <si>
    <t>4.1</t>
  </si>
  <si>
    <t>4.2</t>
  </si>
  <si>
    <t>4.3</t>
  </si>
  <si>
    <t>4.4</t>
  </si>
  <si>
    <t>4.5</t>
  </si>
  <si>
    <t>4.6</t>
  </si>
  <si>
    <t>4.7</t>
  </si>
  <si>
    <t>4.8</t>
  </si>
  <si>
    <t>4.9</t>
  </si>
  <si>
    <t>4.11</t>
  </si>
  <si>
    <t>4.12</t>
  </si>
  <si>
    <t>4.13</t>
  </si>
  <si>
    <t>5.1</t>
  </si>
  <si>
    <t>5.2</t>
  </si>
  <si>
    <t>5.3</t>
  </si>
  <si>
    <t>5.4</t>
  </si>
  <si>
    <t>5.5</t>
  </si>
  <si>
    <t>5.6</t>
  </si>
  <si>
    <t>т. у.</t>
  </si>
  <si>
    <t>5.7</t>
  </si>
  <si>
    <t>га</t>
  </si>
  <si>
    <t>5.8</t>
  </si>
  <si>
    <t>км трассы</t>
  </si>
  <si>
    <t>5.9</t>
  </si>
  <si>
    <t>кв.м.</t>
  </si>
  <si>
    <t>шт</t>
  </si>
  <si>
    <t>5.11</t>
  </si>
  <si>
    <t>протяженность км</t>
  </si>
  <si>
    <t>5.12</t>
  </si>
  <si>
    <t>КЛ на ПС</t>
  </si>
  <si>
    <t>7.1</t>
  </si>
  <si>
    <t>7.2</t>
  </si>
  <si>
    <t>7.3</t>
  </si>
  <si>
    <t>7.4</t>
  </si>
  <si>
    <t>воздушных линий электропередачи, км</t>
  </si>
  <si>
    <t>7.5</t>
  </si>
  <si>
    <t>7.6</t>
  </si>
  <si>
    <t>7.7</t>
  </si>
  <si>
    <t>7.8</t>
  </si>
  <si>
    <t>7.9</t>
  </si>
  <si>
    <t>7.11</t>
  </si>
  <si>
    <t>по состоянию на 01.01.2023</t>
  </si>
  <si>
    <t xml:space="preserve">Факт 2022 года </t>
  </si>
  <si>
    <t>Расчет оценки полной стоимости</t>
  </si>
  <si>
    <t>По данному объекту в 1 квартале 2022г. подготовлена и согласована конкурсная документация  для проведение конкурсных процедур и заключение договора на ПИР. Так же в конце 1 квартала в филиал было направлено коммерческое предложение о заключении договора от ВЗЛ АО "Тюменьэнерго Инжиниринг", предложение было рассмотрено и принято решение о заключении договора с ВЗЛ. В связи с заключением договора с ВЗЛ потребовалось дополнительное время для корректировки и согласования конкурсной документации, в связи счем договор был заключен в более поздние сроки. Срок  реализации ПИР перенесен на 2023 год без изменения сроков окончания реализации ИП.</t>
  </si>
  <si>
    <t>31.06.2024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</si>
</sst>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
    <numFmt numFmtId="168" formatCode="_(* #,##0_);_(* \(#,##0\);_(* &quot;-&quot;_);_(@_)"/>
    <numFmt numFmtId="169" formatCode="#,##0.000"/>
    <numFmt numFmtId="170" formatCode="0.0%"/>
    <numFmt numFmtId="171" formatCode="_(* #,##0.00_);_(* \(#,##0.00\);_(* &quot;-&quot;_);_(@_)"/>
    <numFmt numFmtId="172" formatCode="#,##0.000_ ;\-#,##0.000\ "/>
    <numFmt numFmtId="173" formatCode="000000"/>
    <numFmt numFmtId="174" formatCode="0_ ;\-0\ "/>
    <numFmt numFmtId="175" formatCode="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1"/>
      <color indexed="8"/>
      <name val="Times New Roman"/>
      <family val="1"/>
      <charset val="204"/>
    </font>
    <font>
      <sz val="10"/>
      <color theme="1"/>
      <name val="Times New Roman"/>
      <family val="1"/>
      <charset val="204"/>
    </font>
    <font>
      <sz val="10"/>
      <color indexed="8"/>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11" fillId="0" borderId="0"/>
    <xf numFmtId="0" fontId="3" fillId="0" borderId="0"/>
    <xf numFmtId="164" fontId="1" fillId="0" borderId="0" applyFont="0" applyFill="0" applyBorder="0" applyAlignment="0" applyProtection="0"/>
    <xf numFmtId="0" fontId="30" fillId="0" borderId="0"/>
  </cellStyleXfs>
  <cellXfs count="44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2" fillId="0" borderId="30"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 fillId="0" borderId="1" xfId="0" applyFont="1" applyBorder="1"/>
    <xf numFmtId="0" fontId="11" fillId="0" borderId="0" xfId="0" applyFont="1" applyAlignment="1">
      <alignment vertical="center"/>
    </xf>
    <xf numFmtId="0" fontId="11" fillId="0" borderId="0" xfId="0" applyFont="1" applyFill="1" applyAlignment="1">
      <alignment vertical="center"/>
    </xf>
    <xf numFmtId="0" fontId="62" fillId="0" borderId="0" xfId="0" applyFont="1" applyFill="1" applyAlignment="1">
      <alignment vertical="center"/>
    </xf>
    <xf numFmtId="0" fontId="62" fillId="0" borderId="0" xfId="0" applyFont="1" applyAlignment="1">
      <alignment vertical="center"/>
    </xf>
    <xf numFmtId="0" fontId="42" fillId="0" borderId="0" xfId="0" applyFont="1" applyAlignment="1">
      <alignment vertical="center"/>
    </xf>
    <xf numFmtId="0" fontId="62" fillId="0" borderId="0" xfId="68" applyFont="1" applyFill="1" applyAlignment="1"/>
    <xf numFmtId="0" fontId="42" fillId="0" borderId="0" xfId="0" applyFont="1" applyAlignment="1">
      <alignment horizontal="center" vertical="center"/>
    </xf>
    <xf numFmtId="0" fontId="63" fillId="0" borderId="0" xfId="0" applyFont="1" applyAlignment="1">
      <alignment horizontal="left" vertical="center"/>
    </xf>
    <xf numFmtId="0" fontId="46" fillId="0" borderId="0" xfId="0" applyFont="1" applyAlignment="1">
      <alignment vertical="center"/>
    </xf>
    <xf numFmtId="0" fontId="11" fillId="0" borderId="36" xfId="0" applyFont="1" applyBorder="1" applyAlignment="1">
      <alignment vertical="center"/>
    </xf>
    <xf numFmtId="3" fontId="41" fillId="0" borderId="37" xfId="0" applyNumberFormat="1" applyFont="1" applyBorder="1" applyAlignment="1">
      <alignment vertical="center"/>
    </xf>
    <xf numFmtId="0" fontId="11" fillId="0" borderId="38" xfId="0" applyFont="1" applyBorder="1" applyAlignment="1">
      <alignment vertical="center"/>
    </xf>
    <xf numFmtId="3" fontId="41" fillId="0" borderId="39" xfId="0" applyNumberFormat="1" applyFont="1" applyBorder="1" applyAlignment="1">
      <alignment vertical="center"/>
    </xf>
    <xf numFmtId="0" fontId="41" fillId="0" borderId="0" xfId="0" applyFont="1" applyAlignment="1">
      <alignment vertical="center"/>
    </xf>
    <xf numFmtId="0" fontId="11" fillId="0" borderId="40" xfId="0"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1" xfId="0" applyNumberFormat="1" applyFont="1" applyFill="1" applyBorder="1" applyAlignment="1">
      <alignment horizontal="center" vertical="center"/>
    </xf>
    <xf numFmtId="0" fontId="11" fillId="0" borderId="42" xfId="0" applyFont="1" applyBorder="1" applyAlignment="1">
      <alignment vertical="center"/>
    </xf>
    <xf numFmtId="10" fontId="41" fillId="0" borderId="41" xfId="0" applyNumberFormat="1" applyFont="1" applyBorder="1" applyAlignment="1">
      <alignment vertical="center"/>
    </xf>
    <xf numFmtId="9" fontId="41" fillId="0" borderId="43" xfId="0" applyNumberFormat="1" applyFont="1" applyBorder="1" applyAlignment="1">
      <alignment vertical="center"/>
    </xf>
    <xf numFmtId="0" fontId="11" fillId="0" borderId="29" xfId="0" applyFont="1" applyBorder="1" applyAlignment="1">
      <alignment vertical="center"/>
    </xf>
    <xf numFmtId="3" fontId="41" fillId="0" borderId="36" xfId="0" applyNumberFormat="1" applyFont="1" applyBorder="1" applyAlignment="1">
      <alignment vertical="center"/>
    </xf>
    <xf numFmtId="0" fontId="11" fillId="0" borderId="25" xfId="0" applyFont="1" applyBorder="1" applyAlignment="1">
      <alignment vertical="center"/>
    </xf>
    <xf numFmtId="10" fontId="41" fillId="0" borderId="44" xfId="0" applyNumberFormat="1" applyFont="1" applyBorder="1" applyAlignment="1">
      <alignment vertical="center"/>
    </xf>
    <xf numFmtId="10" fontId="41" fillId="0" borderId="38" xfId="0" applyNumberFormat="1" applyFont="1" applyBorder="1" applyAlignment="1">
      <alignment vertical="center"/>
    </xf>
    <xf numFmtId="0" fontId="11" fillId="0" borderId="45" xfId="0" applyFont="1" applyBorder="1" applyAlignment="1">
      <alignment vertical="center"/>
    </xf>
    <xf numFmtId="10" fontId="41" fillId="0" borderId="42"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1" fontId="11"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42" fillId="0" borderId="28" xfId="0" applyFont="1" applyBorder="1" applyAlignment="1">
      <alignment vertical="center"/>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0" borderId="23" xfId="0" applyNumberFormat="1" applyFont="1" applyBorder="1" applyAlignment="1">
      <alignment vertical="center"/>
    </xf>
    <xf numFmtId="0" fontId="64" fillId="0" borderId="0" xfId="0" applyFont="1" applyAlignment="1">
      <alignment vertical="center"/>
    </xf>
    <xf numFmtId="0" fontId="42" fillId="0" borderId="26" xfId="0" applyFont="1" applyBorder="1" applyAlignment="1">
      <alignment vertical="center"/>
    </xf>
    <xf numFmtId="168" fontId="42" fillId="0" borderId="1" xfId="0" applyNumberFormat="1" applyFont="1" applyBorder="1" applyAlignment="1">
      <alignment vertical="center"/>
    </xf>
    <xf numFmtId="168" fontId="42" fillId="0" borderId="1" xfId="0" applyNumberFormat="1" applyFont="1" applyFill="1" applyBorder="1" applyAlignment="1">
      <alignment vertical="center"/>
    </xf>
    <xf numFmtId="168" fontId="41" fillId="0" borderId="1" xfId="0" applyNumberFormat="1" applyFont="1" applyBorder="1" applyAlignment="1">
      <alignment vertical="center"/>
    </xf>
    <xf numFmtId="168" fontId="41" fillId="0"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68" fontId="42" fillId="0" borderId="23" xfId="0" applyNumberFormat="1" applyFont="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69" fontId="41" fillId="0" borderId="1" xfId="0" applyNumberFormat="1" applyFont="1" applyBorder="1" applyAlignment="1">
      <alignment horizontal="center" vertical="center"/>
    </xf>
    <xf numFmtId="0" fontId="42" fillId="0" borderId="26" xfId="0" applyFont="1" applyFill="1" applyBorder="1" applyAlignment="1">
      <alignment vertical="center"/>
    </xf>
    <xf numFmtId="170" fontId="42" fillId="0" borderId="1" xfId="0" applyNumberFormat="1" applyFont="1" applyFill="1" applyBorder="1" applyAlignment="1">
      <alignment vertical="center"/>
    </xf>
    <xf numFmtId="171" fontId="42" fillId="0" borderId="1" xfId="0" applyNumberFormat="1" applyFont="1" applyFill="1" applyBorder="1" applyAlignment="1">
      <alignment vertical="center"/>
    </xf>
    <xf numFmtId="0" fontId="42" fillId="0" borderId="24" xfId="0" applyFont="1" applyFill="1" applyBorder="1" applyAlignment="1">
      <alignment vertical="center"/>
    </xf>
    <xf numFmtId="171" fontId="42" fillId="0" borderId="23" xfId="0" applyNumberFormat="1" applyFont="1" applyFill="1" applyBorder="1" applyAlignment="1">
      <alignment vertical="center"/>
    </xf>
    <xf numFmtId="168" fontId="11" fillId="0" borderId="0" xfId="0" applyNumberFormat="1" applyFont="1" applyAlignment="1">
      <alignment vertical="center"/>
    </xf>
    <xf numFmtId="0" fontId="46" fillId="0" borderId="0" xfId="0" applyFont="1" applyFill="1" applyAlignment="1">
      <alignment vertical="center"/>
    </xf>
    <xf numFmtId="0" fontId="61" fillId="0" borderId="0" xfId="1" applyFont="1" applyAlignment="1">
      <alignment vertical="center"/>
    </xf>
    <xf numFmtId="0" fontId="61" fillId="0" borderId="0" xfId="1" applyFont="1" applyAlignment="1">
      <alignment vertical="center" wrapText="1"/>
    </xf>
    <xf numFmtId="0" fontId="11" fillId="0" borderId="1" xfId="0"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0" xfId="2" applyFont="1" applyFill="1" applyAlignment="1">
      <alignment horizontal="center" vertical="center"/>
    </xf>
    <xf numFmtId="0" fontId="11" fillId="0" borderId="0" xfId="2" applyFont="1" applyBorder="1" applyAlignment="1">
      <alignment horizontal="center" vertical="center"/>
    </xf>
    <xf numFmtId="0" fontId="11" fillId="0" borderId="1" xfId="2" applyFont="1" applyFill="1" applyBorder="1" applyAlignment="1">
      <alignment horizontal="center" vertical="center"/>
    </xf>
    <xf numFmtId="167" fontId="29" fillId="0" borderId="36" xfId="0" applyNumberFormat="1" applyFont="1" applyFill="1" applyBorder="1" applyAlignment="1">
      <alignment vertical="center"/>
    </xf>
    <xf numFmtId="0" fontId="11" fillId="25" borderId="0" xfId="0" applyFont="1" applyFill="1" applyAlignment="1">
      <alignment vertical="center"/>
    </xf>
    <xf numFmtId="3" fontId="41" fillId="0" borderId="38" xfId="0" applyNumberFormat="1" applyFont="1" applyBorder="1" applyAlignment="1">
      <alignment vertical="center"/>
    </xf>
    <xf numFmtId="3" fontId="41" fillId="0" borderId="40" xfId="0" applyNumberFormat="1" applyFont="1" applyBorder="1" applyAlignment="1">
      <alignment vertical="center"/>
    </xf>
    <xf numFmtId="170" fontId="41" fillId="0" borderId="43"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27" xfId="0" applyFont="1" applyFill="1" applyBorder="1" applyAlignment="1">
      <alignment horizontal="center" vertical="center"/>
    </xf>
    <xf numFmtId="1" fontId="11" fillId="25" borderId="27" xfId="0" applyNumberFormat="1" applyFont="1" applyFill="1" applyBorder="1" applyAlignment="1">
      <alignment horizontal="center" vertical="center"/>
    </xf>
    <xf numFmtId="4" fontId="41" fillId="25" borderId="23" xfId="0" applyNumberFormat="1" applyFont="1" applyFill="1" applyBorder="1" applyAlignment="1">
      <alignment vertical="center"/>
    </xf>
    <xf numFmtId="0" fontId="64" fillId="25" borderId="0" xfId="0" applyFont="1" applyFill="1" applyAlignment="1">
      <alignment vertical="center"/>
    </xf>
    <xf numFmtId="1" fontId="11" fillId="25" borderId="27" xfId="0" applyNumberFormat="1" applyFont="1" applyFill="1" applyBorder="1" applyAlignment="1">
      <alignment horizontal="center" vertical="center" wrapText="1"/>
    </xf>
    <xf numFmtId="3" fontId="41" fillId="25" borderId="1" xfId="0" applyNumberFormat="1" applyFont="1" applyFill="1" applyBorder="1" applyAlignment="1">
      <alignment vertical="center"/>
    </xf>
    <xf numFmtId="3" fontId="41" fillId="25"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5" borderId="0" xfId="0" applyNumberFormat="1" applyFont="1" applyFill="1" applyAlignment="1">
      <alignment vertical="center"/>
    </xf>
    <xf numFmtId="168" fontId="42" fillId="25" borderId="1" xfId="0" applyNumberFormat="1" applyFont="1" applyFill="1" applyBorder="1" applyAlignment="1">
      <alignment vertical="center"/>
    </xf>
    <xf numFmtId="168" fontId="41" fillId="25" borderId="1" xfId="0" applyNumberFormat="1" applyFont="1" applyFill="1" applyBorder="1" applyAlignment="1">
      <alignment vertical="center"/>
    </xf>
    <xf numFmtId="168" fontId="42" fillId="25" borderId="23" xfId="0" applyNumberFormat="1" applyFont="1" applyFill="1" applyBorder="1" applyAlignment="1">
      <alignment vertical="center"/>
    </xf>
    <xf numFmtId="0" fontId="65" fillId="0" borderId="0" xfId="0" applyFont="1" applyBorder="1" applyAlignment="1">
      <alignment vertical="center"/>
    </xf>
    <xf numFmtId="167" fontId="66" fillId="0" borderId="0" xfId="0" applyNumberFormat="1" applyFont="1" applyBorder="1" applyAlignment="1">
      <alignment horizontal="center" vertical="center"/>
    </xf>
    <xf numFmtId="167" fontId="66" fillId="25" borderId="0" xfId="0" applyNumberFormat="1" applyFont="1" applyFill="1" applyBorder="1" applyAlignment="1">
      <alignment horizontal="center" vertical="center"/>
    </xf>
    <xf numFmtId="0" fontId="65" fillId="0" borderId="0" xfId="0" applyFont="1" applyAlignment="1">
      <alignment vertical="center"/>
    </xf>
    <xf numFmtId="169" fontId="41" fillId="25" borderId="1" xfId="0" applyNumberFormat="1" applyFont="1" applyFill="1" applyBorder="1" applyAlignment="1">
      <alignment horizontal="center" vertical="center"/>
    </xf>
    <xf numFmtId="170" fontId="42" fillId="25" borderId="1" xfId="0" applyNumberFormat="1" applyFont="1" applyFill="1" applyBorder="1" applyAlignment="1">
      <alignment vertical="center"/>
    </xf>
    <xf numFmtId="171" fontId="42" fillId="25" borderId="23" xfId="0" applyNumberFormat="1" applyFont="1" applyFill="1" applyBorder="1" applyAlignment="1">
      <alignment vertical="center"/>
    </xf>
    <xf numFmtId="0" fontId="41" fillId="0" borderId="1" xfId="0" applyFont="1" applyFill="1" applyBorder="1" applyAlignment="1">
      <alignment horizontal="center" vertical="center"/>
    </xf>
    <xf numFmtId="10" fontId="41" fillId="25" borderId="1" xfId="0" applyNumberFormat="1" applyFont="1" applyFill="1" applyBorder="1" applyAlignment="1">
      <alignment vertical="center"/>
    </xf>
    <xf numFmtId="171" fontId="42" fillId="25" borderId="1" xfId="0" applyNumberFormat="1" applyFont="1" applyFill="1" applyBorder="1" applyAlignment="1">
      <alignment vertical="center"/>
    </xf>
    <xf numFmtId="0" fontId="7" fillId="0" borderId="1" xfId="1" applyFont="1" applyBorder="1" applyAlignment="1">
      <alignment horizontal="center" vertical="center"/>
    </xf>
    <xf numFmtId="4" fontId="7" fillId="0" borderId="1" xfId="1" applyNumberFormat="1" applyFont="1" applyBorder="1" applyAlignment="1">
      <alignment horizontal="center" vertical="center"/>
    </xf>
    <xf numFmtId="0" fontId="43" fillId="0" borderId="1" xfId="2"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14" fontId="11" fillId="0" borderId="0" xfId="0" applyNumberFormat="1" applyFont="1" applyFill="1" applyBorder="1" applyAlignment="1">
      <alignment horizontal="center" vertical="center"/>
    </xf>
    <xf numFmtId="0" fontId="41" fillId="0" borderId="26" xfId="2" applyFont="1" applyFill="1" applyBorder="1" applyAlignment="1">
      <alignment horizontal="left" vertical="center" wrapText="1"/>
    </xf>
    <xf numFmtId="0" fontId="12" fillId="25" borderId="0" xfId="2" applyFont="1" applyFill="1" applyAlignment="1">
      <alignment horizontal="right" vertical="center"/>
    </xf>
    <xf numFmtId="0" fontId="12" fillId="25" borderId="0" xfId="2" applyFont="1" applyFill="1" applyAlignment="1">
      <alignment horizontal="right"/>
    </xf>
    <xf numFmtId="0" fontId="11" fillId="25" borderId="0" xfId="2" applyFont="1" applyFill="1" applyAlignment="1">
      <alignment horizontal="right"/>
    </xf>
    <xf numFmtId="0" fontId="49" fillId="25" borderId="0" xfId="2" applyFont="1" applyFill="1" applyAlignment="1">
      <alignment horizontal="center"/>
    </xf>
    <xf numFmtId="0" fontId="5" fillId="25" borderId="0" xfId="1" applyFont="1" applyFill="1" applyAlignment="1">
      <alignment vertical="center"/>
    </xf>
    <xf numFmtId="0" fontId="4" fillId="25" borderId="0" xfId="1" applyFont="1" applyFill="1" applyBorder="1" applyAlignment="1">
      <alignment vertical="center"/>
    </xf>
    <xf numFmtId="2" fontId="51" fillId="25" borderId="0" xfId="2" applyNumberFormat="1" applyFont="1" applyFill="1" applyAlignment="1">
      <alignment horizontal="right" vertical="top" wrapText="1"/>
    </xf>
    <xf numFmtId="0" fontId="41" fillId="25" borderId="0" xfId="2" applyFont="1" applyFill="1" applyAlignment="1">
      <alignment horizontal="right"/>
    </xf>
    <xf numFmtId="0" fontId="41" fillId="25" borderId="30" xfId="2" applyFont="1" applyFill="1" applyBorder="1" applyAlignment="1">
      <alignment horizontal="justify"/>
    </xf>
    <xf numFmtId="0" fontId="41" fillId="25" borderId="1" xfId="2" applyFont="1" applyFill="1" applyBorder="1" applyAlignment="1">
      <alignment horizontal="justify"/>
    </xf>
    <xf numFmtId="0" fontId="41" fillId="25" borderId="31" xfId="2" applyFont="1" applyFill="1" applyBorder="1" applyAlignment="1">
      <alignment horizontal="justify"/>
    </xf>
    <xf numFmtId="0" fontId="41" fillId="25" borderId="33" xfId="2" applyFont="1" applyFill="1" applyBorder="1" applyAlignment="1">
      <alignment horizontal="justify" vertical="top" wrapText="1"/>
    </xf>
    <xf numFmtId="172" fontId="41" fillId="25" borderId="30" xfId="67" applyNumberFormat="1" applyFont="1" applyFill="1" applyBorder="1" applyAlignment="1">
      <alignment horizontal="justify" vertical="top" wrapText="1"/>
    </xf>
    <xf numFmtId="169" fontId="36" fillId="25" borderId="46" xfId="0" applyNumberFormat="1" applyFont="1" applyFill="1" applyBorder="1" applyAlignment="1">
      <alignment horizontal="left" vertical="center"/>
    </xf>
    <xf numFmtId="0" fontId="41" fillId="25" borderId="30" xfId="2" applyFont="1" applyFill="1" applyBorder="1" applyAlignment="1">
      <alignment horizontal="justify" vertical="top" wrapText="1"/>
    </xf>
    <xf numFmtId="0" fontId="41" fillId="25" borderId="34" xfId="2" applyFont="1" applyFill="1" applyBorder="1" applyAlignment="1">
      <alignment vertical="top" wrapText="1"/>
    </xf>
    <xf numFmtId="0" fontId="41" fillId="25" borderId="32" xfId="2" applyFont="1" applyFill="1" applyBorder="1" applyAlignment="1">
      <alignment vertical="top" wrapText="1"/>
    </xf>
    <xf numFmtId="0" fontId="41" fillId="25" borderId="35" xfId="2" applyFont="1" applyFill="1" applyBorder="1" applyAlignment="1">
      <alignment vertical="top" wrapText="1"/>
    </xf>
    <xf numFmtId="0" fontId="41" fillId="25" borderId="30" xfId="2" applyFont="1" applyFill="1" applyBorder="1" applyAlignment="1">
      <alignment vertical="top" wrapText="1"/>
    </xf>
    <xf numFmtId="0" fontId="41" fillId="25" borderId="35" xfId="2" applyFont="1" applyFill="1" applyBorder="1" applyAlignment="1">
      <alignment horizontal="justify" vertical="top" wrapText="1"/>
    </xf>
    <xf numFmtId="0" fontId="41" fillId="25" borderId="31" xfId="2" applyFont="1" applyFill="1" applyBorder="1" applyAlignment="1">
      <alignment vertical="top" wrapText="1"/>
    </xf>
    <xf numFmtId="49" fontId="41" fillId="25" borderId="0" xfId="2" applyNumberFormat="1" applyFont="1" applyFill="1" applyAlignment="1">
      <alignment horizontal="left" vertical="top" wrapText="1"/>
    </xf>
    <xf numFmtId="49" fontId="41" fillId="25" borderId="0" xfId="2" applyNumberFormat="1" applyFont="1" applyFill="1" applyBorder="1" applyAlignment="1">
      <alignment horizontal="left" vertical="top"/>
    </xf>
    <xf numFmtId="0" fontId="41" fillId="25" borderId="0" xfId="2" applyFont="1" applyFill="1" applyBorder="1" applyAlignment="1">
      <alignment horizontal="center" vertical="center"/>
    </xf>
    <xf numFmtId="0" fontId="41" fillId="25" borderId="0" xfId="2" applyFont="1" applyFill="1"/>
    <xf numFmtId="0" fontId="41" fillId="25" borderId="26" xfId="2" applyFont="1" applyFill="1" applyBorder="1" applyAlignment="1">
      <alignment horizontal="left" vertical="center" wrapText="1"/>
    </xf>
    <xf numFmtId="1"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wrapText="1"/>
    </xf>
    <xf numFmtId="49" fontId="67" fillId="0" borderId="1" xfId="0" quotePrefix="1" applyNumberFormat="1" applyFont="1" applyFill="1" applyBorder="1" applyAlignment="1">
      <alignment horizontal="center" vertical="center" wrapText="1"/>
    </xf>
    <xf numFmtId="49" fontId="36" fillId="0" borderId="1" xfId="49" applyNumberFormat="1" applyFont="1" applyFill="1" applyBorder="1" applyAlignment="1">
      <alignment horizontal="center" vertical="center"/>
    </xf>
    <xf numFmtId="173" fontId="67" fillId="0" borderId="1" xfId="0" applyNumberFormat="1" applyFont="1" applyFill="1" applyBorder="1" applyAlignment="1">
      <alignment horizontal="center" vertical="center" wrapText="1"/>
    </xf>
    <xf numFmtId="167" fontId="36" fillId="0" borderId="1" xfId="49" applyNumberFormat="1" applyFont="1" applyFill="1" applyBorder="1" applyAlignment="1">
      <alignment horizontal="center" vertical="center" wrapText="1"/>
    </xf>
    <xf numFmtId="167" fontId="41" fillId="25" borderId="1" xfId="49" applyNumberFormat="1" applyFont="1" applyFill="1" applyBorder="1" applyAlignment="1">
      <alignment horizontal="center" vertical="center" wrapText="1"/>
    </xf>
    <xf numFmtId="3" fontId="36" fillId="0" borderId="1" xfId="49" applyNumberFormat="1" applyFont="1" applyFill="1" applyBorder="1" applyAlignment="1">
      <alignment horizontal="center" vertical="center" wrapText="1"/>
    </xf>
    <xf numFmtId="3" fontId="36" fillId="0" borderId="1" xfId="49" applyNumberFormat="1" applyFont="1" applyFill="1" applyBorder="1" applyAlignment="1">
      <alignment horizontal="center" vertical="center"/>
    </xf>
    <xf numFmtId="14" fontId="36" fillId="0" borderId="1" xfId="49" applyNumberFormat="1" applyFont="1" applyFill="1" applyBorder="1" applyAlignment="1">
      <alignment horizontal="center" vertical="center"/>
    </xf>
    <xf numFmtId="0" fontId="68" fillId="0" borderId="0" xfId="49" applyFont="1"/>
    <xf numFmtId="0" fontId="36" fillId="0" borderId="1" xfId="49" applyFont="1" applyFill="1" applyBorder="1" applyAlignment="1">
      <alignment horizontal="center" vertical="center"/>
    </xf>
    <xf numFmtId="167" fontId="41" fillId="0" borderId="1" xfId="49"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wrapText="1"/>
    </xf>
    <xf numFmtId="49" fontId="69" fillId="0" borderId="1" xfId="0"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4" fontId="11" fillId="0" borderId="1" xfId="70" applyNumberFormat="1" applyFont="1" applyFill="1" applyBorder="1" applyAlignment="1">
      <alignment horizontal="right"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175" fontId="7" fillId="0" borderId="1" xfId="69" applyNumberFormat="1" applyFont="1" applyBorder="1" applyAlignment="1">
      <alignment horizontal="center" vertical="center"/>
    </xf>
    <xf numFmtId="175" fontId="39" fillId="25" borderId="46" xfId="0" applyNumberFormat="1" applyFont="1" applyFill="1" applyBorder="1" applyAlignment="1">
      <alignment horizontal="left" vertical="center"/>
    </xf>
    <xf numFmtId="175" fontId="41" fillId="25" borderId="30" xfId="2" applyNumberFormat="1" applyFont="1" applyFill="1" applyBorder="1" applyAlignment="1">
      <alignment horizontal="justify" vertical="top" wrapText="1"/>
    </xf>
    <xf numFmtId="175" fontId="36" fillId="25" borderId="46" xfId="0" applyNumberFormat="1" applyFont="1" applyFill="1" applyBorder="1" applyAlignment="1">
      <alignment horizontal="left" vertical="center"/>
    </xf>
    <xf numFmtId="175" fontId="36" fillId="25" borderId="46" xfId="0" applyNumberFormat="1" applyFont="1" applyFill="1" applyBorder="1" applyAlignment="1">
      <alignment horizontal="left" vertical="center" wrapText="1"/>
    </xf>
    <xf numFmtId="175" fontId="36" fillId="0" borderId="46" xfId="0" applyNumberFormat="1" applyFont="1" applyFill="1" applyBorder="1" applyAlignment="1">
      <alignment horizontal="left" vertical="center" wrapText="1"/>
    </xf>
    <xf numFmtId="175" fontId="39" fillId="25" borderId="47" xfId="0" applyNumberFormat="1" applyFont="1" applyFill="1" applyBorder="1" applyAlignment="1">
      <alignment horizontal="left" vertical="center"/>
    </xf>
    <xf numFmtId="175" fontId="41" fillId="25" borderId="35" xfId="2" quotePrefix="1"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1" fillId="0" borderId="0" xfId="1" applyFont="1" applyAlignment="1">
      <alignment horizontal="center" vertical="center" wrapText="1"/>
    </xf>
    <xf numFmtId="0" fontId="61"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0" applyFont="1" applyFill="1" applyBorder="1" applyAlignment="1">
      <alignment horizontal="center" vertical="center"/>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11" fillId="0" borderId="6" xfId="2" applyFont="1" applyFill="1" applyBorder="1" applyAlignment="1">
      <alignment horizontal="center" vertical="center" wrapText="1"/>
    </xf>
    <xf numFmtId="0" fontId="11" fillId="0" borderId="2"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Свод 2014 2"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20"/>
              <c:pt idx="0">
                <c:v>-3488983.9030837007</c:v>
              </c:pt>
              <c:pt idx="1">
                <c:v>-3151937.7127442798</c:v>
              </c:pt>
              <c:pt idx="2">
                <c:v>-2848992.8232534556</c:v>
              </c:pt>
              <c:pt idx="3">
                <c:v>-2576530.5715225381</c:v>
              </c:pt>
              <c:pt idx="4">
                <c:v>-2331333.6769814985</c:v>
              </c:pt>
              <c:pt idx="5">
                <c:v>-2110540.0280632391</c:v>
              </c:pt>
              <c:pt idx="6">
                <c:v>-1911601.9448287322</c:v>
              </c:pt>
              <c:pt idx="7">
                <c:v>-1732250.255352278</c:v>
              </c:pt>
              <c:pt idx="8">
                <c:v>-1570462.6047127114</c:v>
              </c:pt>
              <c:pt idx="9">
                <c:v>-1424435.4866167777</c:v>
              </c:pt>
              <c:pt idx="10">
                <c:v>-1292559.5500637155</c:v>
              </c:pt>
              <c:pt idx="11">
                <c:v>-1173397.7881384692</c:v>
              </c:pt>
              <c:pt idx="12">
                <c:v>-1065666.2639516122</c:v>
              </c:pt>
              <c:pt idx="13">
                <c:v>-968217.07076484733</c:v>
              </c:pt>
              <c:pt idx="14">
                <c:v>-880023.26018515299</c:v>
              </c:pt>
              <c:pt idx="15">
                <c:v>-800165.5046202949</c:v>
              </c:pt>
              <c:pt idx="16">
                <c:v>-727820.28852574714</c:v>
              </c:pt>
              <c:pt idx="17">
                <c:v>-662249.4478301066</c:v>
              </c:pt>
              <c:pt idx="18">
                <c:v>-602790.89873388619</c:v>
              </c:pt>
              <c:pt idx="19">
                <c:v>-548850.4162123343</c:v>
              </c:pt>
            </c:numLit>
          </c:val>
          <c:smooth val="0"/>
          <c:extLst>
            <c:ext xmlns:c16="http://schemas.microsoft.com/office/drawing/2014/chart" uri="{C3380CC4-5D6E-409C-BE32-E72D297353CC}">
              <c16:uniqueId val="{00000000-1D99-4448-9B53-2853C9913A38}"/>
            </c:ext>
          </c:extLst>
        </c:ser>
        <c:ser>
          <c:idx val="1"/>
          <c:order val="1"/>
          <c:tx>
            <c:v>NPV (без учета продажи)</c:v>
          </c:tx>
          <c:marker>
            <c:symbol val="none"/>
          </c:marker>
          <c:val>
            <c:numLit>
              <c:formatCode>General</c:formatCode>
              <c:ptCount val="20"/>
              <c:pt idx="0">
                <c:v>-56921083.903083697</c:v>
              </c:pt>
              <c:pt idx="1">
                <c:v>-60073021.615827978</c:v>
              </c:pt>
              <c:pt idx="2">
                <c:v>-62922014.43908143</c:v>
              </c:pt>
              <c:pt idx="3">
                <c:v>-65498545.010603972</c:v>
              </c:pt>
              <c:pt idx="4">
                <c:v>-67829878.687585473</c:v>
              </c:pt>
              <c:pt idx="5">
                <c:v>-69940418.715648711</c:v>
              </c:pt>
              <c:pt idx="6">
                <c:v>-71852020.660477445</c:v>
              </c:pt>
              <c:pt idx="7">
                <c:v>-73584270.915829718</c:v>
              </c:pt>
              <c:pt idx="8">
                <c:v>-75154733.520542428</c:v>
              </c:pt>
              <c:pt idx="9">
                <c:v>-76579169.007159203</c:v>
              </c:pt>
              <c:pt idx="10">
                <c:v>-77871728.557222918</c:v>
              </c:pt>
              <c:pt idx="11">
                <c:v>-79045126.345361382</c:v>
              </c:pt>
              <c:pt idx="12">
                <c:v>-80110792.609312996</c:v>
              </c:pt>
              <c:pt idx="13">
                <c:v>-81079009.680077851</c:v>
              </c:pt>
              <c:pt idx="14">
                <c:v>-81959032.940263003</c:v>
              </c:pt>
              <c:pt idx="15">
                <c:v>-82759198.444883302</c:v>
              </c:pt>
              <c:pt idx="16">
                <c:v>-83487018.733409047</c:v>
              </c:pt>
              <c:pt idx="17">
                <c:v>-84149268.181239158</c:v>
              </c:pt>
              <c:pt idx="18">
                <c:v>-84752059.079973042</c:v>
              </c:pt>
              <c:pt idx="19">
                <c:v>-85300909.496185377</c:v>
              </c:pt>
            </c:numLit>
          </c:val>
          <c:smooth val="0"/>
          <c:extLst>
            <c:ext xmlns:c16="http://schemas.microsoft.com/office/drawing/2014/chart" uri="{C3380CC4-5D6E-409C-BE32-E72D297353CC}">
              <c16:uniqueId val="{00000001-1D99-4448-9B53-2853C9913A38}"/>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zoomScale="60" workbookViewId="0">
      <selection activeCell="A12" sqref="A12:C12"/>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8" t="s">
        <v>68</v>
      </c>
      <c r="D1" s="16"/>
    </row>
    <row r="2" spans="1:19" s="12" customFormat="1" ht="18.75" customHeight="1" x14ac:dyDescent="0.3">
      <c r="A2" s="18"/>
      <c r="C2" s="15" t="s">
        <v>10</v>
      </c>
      <c r="D2" s="16"/>
    </row>
    <row r="3" spans="1:19" s="12" customFormat="1" ht="18.75" x14ac:dyDescent="0.3">
      <c r="A3" s="17"/>
      <c r="C3" s="15" t="s">
        <v>526</v>
      </c>
      <c r="D3" s="16"/>
    </row>
    <row r="4" spans="1:19" s="12" customFormat="1" ht="18.75" x14ac:dyDescent="0.3">
      <c r="A4" s="17"/>
      <c r="D4" s="16"/>
      <c r="E4" s="15"/>
    </row>
    <row r="5" spans="1:19" s="12" customFormat="1" ht="15.75" x14ac:dyDescent="0.25">
      <c r="A5" s="339" t="s">
        <v>561</v>
      </c>
      <c r="B5" s="339"/>
      <c r="C5" s="339"/>
      <c r="D5" s="146"/>
      <c r="E5" s="146"/>
      <c r="F5" s="146"/>
      <c r="G5" s="146"/>
    </row>
    <row r="6" spans="1:19" s="12" customFormat="1" ht="18.75" x14ac:dyDescent="0.3">
      <c r="A6" s="17"/>
      <c r="D6" s="16"/>
      <c r="E6" s="15"/>
    </row>
    <row r="7" spans="1:19" s="12" customFormat="1" ht="18.75" x14ac:dyDescent="0.2">
      <c r="A7" s="343" t="s">
        <v>9</v>
      </c>
      <c r="B7" s="343"/>
      <c r="C7" s="343"/>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344" t="s">
        <v>520</v>
      </c>
      <c r="B9" s="344"/>
      <c r="C9" s="344"/>
      <c r="D9" s="8"/>
      <c r="E9" s="8"/>
      <c r="F9" s="13"/>
      <c r="G9" s="13"/>
      <c r="H9" s="13"/>
      <c r="I9" s="13"/>
      <c r="J9" s="13"/>
      <c r="K9" s="13"/>
      <c r="L9" s="13"/>
      <c r="M9" s="13"/>
      <c r="N9" s="13"/>
      <c r="O9" s="13"/>
      <c r="P9" s="13"/>
      <c r="Q9" s="13"/>
      <c r="R9" s="13"/>
      <c r="S9" s="13"/>
    </row>
    <row r="10" spans="1:19" s="12" customFormat="1" ht="18.75" x14ac:dyDescent="0.2">
      <c r="A10" s="340" t="s">
        <v>8</v>
      </c>
      <c r="B10" s="340"/>
      <c r="C10" s="340"/>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344" t="s">
        <v>525</v>
      </c>
      <c r="B12" s="344"/>
      <c r="C12" s="344"/>
      <c r="D12" s="8"/>
      <c r="E12" s="8"/>
      <c r="F12" s="13"/>
      <c r="G12" s="13"/>
      <c r="H12" s="13"/>
      <c r="I12" s="13"/>
      <c r="J12" s="13"/>
      <c r="K12" s="13"/>
      <c r="L12" s="13"/>
      <c r="M12" s="13"/>
      <c r="N12" s="13"/>
      <c r="O12" s="13"/>
      <c r="P12" s="13"/>
      <c r="Q12" s="13"/>
      <c r="R12" s="13"/>
      <c r="S12" s="13"/>
    </row>
    <row r="13" spans="1:19" s="12" customFormat="1" ht="18.75" x14ac:dyDescent="0.2">
      <c r="A13" s="340" t="s">
        <v>7</v>
      </c>
      <c r="B13" s="340"/>
      <c r="C13" s="340"/>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2.75" customHeight="1" x14ac:dyDescent="0.2">
      <c r="A15" s="345" t="s">
        <v>502</v>
      </c>
      <c r="B15" s="345"/>
      <c r="C15" s="345"/>
      <c r="D15" s="8"/>
      <c r="E15" s="8"/>
      <c r="F15" s="8"/>
      <c r="G15" s="8"/>
      <c r="H15" s="8"/>
      <c r="I15" s="8"/>
      <c r="J15" s="8"/>
      <c r="K15" s="8"/>
      <c r="L15" s="8"/>
      <c r="M15" s="8"/>
      <c r="N15" s="8"/>
      <c r="O15" s="8"/>
      <c r="P15" s="8"/>
      <c r="Q15" s="8"/>
      <c r="R15" s="8"/>
      <c r="S15" s="8"/>
    </row>
    <row r="16" spans="1:19" s="3" customFormat="1" ht="15" customHeight="1" x14ac:dyDescent="0.2">
      <c r="A16" s="340" t="s">
        <v>6</v>
      </c>
      <c r="B16" s="340"/>
      <c r="C16" s="340"/>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341" t="s">
        <v>463</v>
      </c>
      <c r="B18" s="342"/>
      <c r="C18" s="342"/>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7" t="s">
        <v>67</v>
      </c>
      <c r="C20" s="36" t="s">
        <v>66</v>
      </c>
      <c r="D20" s="29"/>
      <c r="E20" s="29"/>
      <c r="F20" s="28"/>
      <c r="G20" s="28"/>
      <c r="H20" s="28"/>
      <c r="I20" s="28"/>
      <c r="J20" s="28"/>
      <c r="K20" s="28"/>
      <c r="L20" s="28"/>
      <c r="M20" s="28"/>
      <c r="N20" s="28"/>
      <c r="O20" s="28"/>
      <c r="P20" s="28"/>
      <c r="Q20" s="27"/>
      <c r="R20" s="27"/>
      <c r="S20" s="27"/>
    </row>
    <row r="21" spans="1:19" s="3" customFormat="1" ht="16.5" customHeight="1" x14ac:dyDescent="0.2">
      <c r="A21" s="36">
        <v>1</v>
      </c>
      <c r="B21" s="37">
        <v>2</v>
      </c>
      <c r="C21" s="36">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40" t="s">
        <v>302</v>
      </c>
      <c r="C22" s="36" t="s">
        <v>504</v>
      </c>
      <c r="D22" s="29"/>
      <c r="E22" s="29"/>
      <c r="F22" s="28"/>
      <c r="G22" s="28"/>
      <c r="H22" s="28"/>
      <c r="I22" s="28"/>
      <c r="J22" s="28"/>
      <c r="K22" s="28"/>
      <c r="L22" s="28"/>
      <c r="M22" s="28"/>
      <c r="N22" s="28"/>
      <c r="O22" s="28"/>
      <c r="P22" s="28"/>
      <c r="Q22" s="27"/>
      <c r="R22" s="27"/>
      <c r="S22" s="27"/>
    </row>
    <row r="23" spans="1:19" s="3" customFormat="1" ht="41.25" customHeight="1" x14ac:dyDescent="0.2">
      <c r="A23" s="24" t="s">
        <v>63</v>
      </c>
      <c r="B23" s="35" t="s">
        <v>64</v>
      </c>
      <c r="C23" s="36" t="s">
        <v>485</v>
      </c>
      <c r="D23" s="29"/>
      <c r="E23" s="29"/>
      <c r="F23" s="28"/>
      <c r="G23" s="28"/>
      <c r="H23" s="28"/>
      <c r="I23" s="28"/>
      <c r="J23" s="28"/>
      <c r="K23" s="28"/>
      <c r="L23" s="28"/>
      <c r="M23" s="28"/>
      <c r="N23" s="28"/>
      <c r="O23" s="28"/>
      <c r="P23" s="28"/>
      <c r="Q23" s="27"/>
      <c r="R23" s="27"/>
      <c r="S23" s="27"/>
    </row>
    <row r="24" spans="1:19" s="3" customFormat="1" ht="22.5" customHeight="1" x14ac:dyDescent="0.2">
      <c r="A24" s="336"/>
      <c r="B24" s="337"/>
      <c r="C24" s="338"/>
      <c r="D24" s="29"/>
      <c r="E24" s="29"/>
      <c r="F24" s="28"/>
      <c r="G24" s="28"/>
      <c r="H24" s="28"/>
      <c r="I24" s="28"/>
      <c r="J24" s="28"/>
      <c r="K24" s="28"/>
      <c r="L24" s="28"/>
      <c r="M24" s="28"/>
      <c r="N24" s="28"/>
      <c r="O24" s="28"/>
      <c r="P24" s="28"/>
      <c r="Q24" s="27"/>
      <c r="R24" s="27"/>
      <c r="S24" s="27"/>
    </row>
    <row r="25" spans="1:19" s="31" customFormat="1" ht="58.5" customHeight="1" x14ac:dyDescent="0.2">
      <c r="A25" s="24" t="s">
        <v>62</v>
      </c>
      <c r="B25" s="143" t="s">
        <v>412</v>
      </c>
      <c r="C25" s="155" t="s">
        <v>522</v>
      </c>
      <c r="D25" s="34"/>
      <c r="E25" s="33"/>
      <c r="F25" s="33"/>
      <c r="G25" s="33"/>
      <c r="H25" s="33"/>
      <c r="I25" s="33"/>
      <c r="J25" s="33"/>
      <c r="K25" s="33"/>
      <c r="L25" s="33"/>
      <c r="M25" s="33"/>
      <c r="N25" s="33"/>
      <c r="O25" s="33"/>
      <c r="P25" s="32"/>
      <c r="Q25" s="32"/>
      <c r="R25" s="32"/>
      <c r="S25" s="32"/>
    </row>
    <row r="26" spans="1:19" s="31" customFormat="1" ht="42.75" customHeight="1" x14ac:dyDescent="0.2">
      <c r="A26" s="24" t="s">
        <v>61</v>
      </c>
      <c r="B26" s="143" t="s">
        <v>74</v>
      </c>
      <c r="C26" s="155" t="s">
        <v>523</v>
      </c>
      <c r="D26" s="34"/>
      <c r="E26" s="33"/>
      <c r="F26" s="33"/>
      <c r="G26" s="33"/>
      <c r="H26" s="33"/>
      <c r="I26" s="33"/>
      <c r="J26" s="33"/>
      <c r="K26" s="33"/>
      <c r="L26" s="33"/>
      <c r="M26" s="33"/>
      <c r="N26" s="33"/>
      <c r="O26" s="33"/>
      <c r="P26" s="32"/>
      <c r="Q26" s="32"/>
      <c r="R26" s="32"/>
      <c r="S26" s="32"/>
    </row>
    <row r="27" spans="1:19" s="31" customFormat="1" ht="51.75" customHeight="1" x14ac:dyDescent="0.2">
      <c r="A27" s="24" t="s">
        <v>59</v>
      </c>
      <c r="B27" s="143" t="s">
        <v>73</v>
      </c>
      <c r="C27" s="155" t="s">
        <v>524</v>
      </c>
      <c r="D27" s="34"/>
      <c r="E27" s="33"/>
      <c r="F27" s="33"/>
      <c r="G27" s="33"/>
      <c r="H27" s="33"/>
      <c r="I27" s="33"/>
      <c r="J27" s="33"/>
      <c r="K27" s="33"/>
      <c r="L27" s="33"/>
      <c r="M27" s="33"/>
      <c r="N27" s="33"/>
      <c r="O27" s="33"/>
      <c r="P27" s="32"/>
      <c r="Q27" s="32"/>
      <c r="R27" s="32"/>
      <c r="S27" s="32"/>
    </row>
    <row r="28" spans="1:19" s="31" customFormat="1" ht="42.75" customHeight="1" x14ac:dyDescent="0.2">
      <c r="A28" s="24" t="s">
        <v>58</v>
      </c>
      <c r="B28" s="143" t="s">
        <v>413</v>
      </c>
      <c r="C28" s="155" t="s">
        <v>483</v>
      </c>
      <c r="D28" s="34"/>
      <c r="E28" s="33"/>
      <c r="F28" s="33"/>
      <c r="G28" s="33"/>
      <c r="H28" s="33"/>
      <c r="I28" s="33"/>
      <c r="J28" s="33"/>
      <c r="K28" s="33"/>
      <c r="L28" s="33"/>
      <c r="M28" s="33"/>
      <c r="N28" s="33"/>
      <c r="O28" s="33"/>
      <c r="P28" s="32"/>
      <c r="Q28" s="32"/>
      <c r="R28" s="32"/>
      <c r="S28" s="32"/>
    </row>
    <row r="29" spans="1:19" s="31" customFormat="1" ht="51.75" customHeight="1" x14ac:dyDescent="0.2">
      <c r="A29" s="24" t="s">
        <v>56</v>
      </c>
      <c r="B29" s="143" t="s">
        <v>414</v>
      </c>
      <c r="C29" s="155" t="s">
        <v>483</v>
      </c>
      <c r="D29" s="34"/>
      <c r="E29" s="33"/>
      <c r="F29" s="33"/>
      <c r="G29" s="33"/>
      <c r="H29" s="33"/>
      <c r="I29" s="33"/>
      <c r="J29" s="33"/>
      <c r="K29" s="33"/>
      <c r="L29" s="33"/>
      <c r="M29" s="33"/>
      <c r="N29" s="33"/>
      <c r="O29" s="33"/>
      <c r="P29" s="32"/>
      <c r="Q29" s="32"/>
      <c r="R29" s="32"/>
      <c r="S29" s="32"/>
    </row>
    <row r="30" spans="1:19" s="31" customFormat="1" ht="51.75" customHeight="1" x14ac:dyDescent="0.2">
      <c r="A30" s="24" t="s">
        <v>54</v>
      </c>
      <c r="B30" s="143" t="s">
        <v>415</v>
      </c>
      <c r="C30" s="155" t="s">
        <v>483</v>
      </c>
      <c r="D30" s="34"/>
      <c r="E30" s="33"/>
      <c r="F30" s="33"/>
      <c r="G30" s="33"/>
      <c r="H30" s="33"/>
      <c r="I30" s="33"/>
      <c r="J30" s="33"/>
      <c r="K30" s="33"/>
      <c r="L30" s="33"/>
      <c r="M30" s="33"/>
      <c r="N30" s="33"/>
      <c r="O30" s="33"/>
      <c r="P30" s="32"/>
      <c r="Q30" s="32"/>
      <c r="R30" s="32"/>
      <c r="S30" s="32"/>
    </row>
    <row r="31" spans="1:19" s="31" customFormat="1" ht="51.75" customHeight="1" x14ac:dyDescent="0.2">
      <c r="A31" s="24" t="s">
        <v>72</v>
      </c>
      <c r="B31" s="39" t="s">
        <v>416</v>
      </c>
      <c r="C31" s="155" t="s">
        <v>483</v>
      </c>
      <c r="D31" s="34"/>
      <c r="E31" s="33"/>
      <c r="F31" s="33"/>
      <c r="G31" s="33"/>
      <c r="H31" s="33"/>
      <c r="I31" s="33"/>
      <c r="J31" s="33"/>
      <c r="K31" s="33"/>
      <c r="L31" s="33"/>
      <c r="M31" s="33"/>
      <c r="N31" s="33"/>
      <c r="O31" s="33"/>
      <c r="P31" s="32"/>
      <c r="Q31" s="32"/>
      <c r="R31" s="32"/>
      <c r="S31" s="32"/>
    </row>
    <row r="32" spans="1:19" s="31" customFormat="1" ht="51.75" customHeight="1" x14ac:dyDescent="0.2">
      <c r="A32" s="24" t="s">
        <v>70</v>
      </c>
      <c r="B32" s="39" t="s">
        <v>417</v>
      </c>
      <c r="C32" s="155" t="s">
        <v>483</v>
      </c>
      <c r="D32" s="34"/>
      <c r="E32" s="33"/>
      <c r="F32" s="33"/>
      <c r="G32" s="33"/>
      <c r="H32" s="33"/>
      <c r="I32" s="33"/>
      <c r="J32" s="33"/>
      <c r="K32" s="33"/>
      <c r="L32" s="33"/>
      <c r="M32" s="33"/>
      <c r="N32" s="33"/>
      <c r="O32" s="33"/>
      <c r="P32" s="32"/>
      <c r="Q32" s="32"/>
      <c r="R32" s="32"/>
      <c r="S32" s="32"/>
    </row>
    <row r="33" spans="1:19" s="31" customFormat="1" ht="101.25" customHeight="1" x14ac:dyDescent="0.2">
      <c r="A33" s="24" t="s">
        <v>69</v>
      </c>
      <c r="B33" s="39" t="s">
        <v>418</v>
      </c>
      <c r="C33" s="36" t="s">
        <v>521</v>
      </c>
      <c r="D33" s="34"/>
      <c r="E33" s="33"/>
      <c r="F33" s="33"/>
      <c r="G33" s="33"/>
      <c r="H33" s="33"/>
      <c r="I33" s="33"/>
      <c r="J33" s="33"/>
      <c r="K33" s="33"/>
      <c r="L33" s="33"/>
      <c r="M33" s="33"/>
      <c r="N33" s="33"/>
      <c r="O33" s="33"/>
      <c r="P33" s="32"/>
      <c r="Q33" s="32"/>
      <c r="R33" s="32"/>
      <c r="S33" s="32"/>
    </row>
    <row r="34" spans="1:19" ht="111" customHeight="1" x14ac:dyDescent="0.25">
      <c r="A34" s="24" t="s">
        <v>433</v>
      </c>
      <c r="B34" s="39" t="s">
        <v>419</v>
      </c>
      <c r="C34" s="155" t="s">
        <v>483</v>
      </c>
      <c r="D34" s="23"/>
      <c r="E34" s="23"/>
      <c r="F34" s="23"/>
      <c r="G34" s="23"/>
      <c r="H34" s="23"/>
      <c r="I34" s="23"/>
      <c r="J34" s="23"/>
      <c r="K34" s="23"/>
      <c r="L34" s="23"/>
      <c r="M34" s="23"/>
      <c r="N34" s="23"/>
      <c r="O34" s="23"/>
      <c r="P34" s="23"/>
      <c r="Q34" s="23"/>
      <c r="R34" s="23"/>
      <c r="S34" s="23"/>
    </row>
    <row r="35" spans="1:19" ht="58.5" customHeight="1" x14ac:dyDescent="0.25">
      <c r="A35" s="24" t="s">
        <v>422</v>
      </c>
      <c r="B35" s="39" t="s">
        <v>71</v>
      </c>
      <c r="C35" s="155" t="s">
        <v>483</v>
      </c>
      <c r="D35" s="23"/>
      <c r="E35" s="23"/>
      <c r="F35" s="23"/>
      <c r="G35" s="23"/>
      <c r="H35" s="23"/>
      <c r="I35" s="23"/>
      <c r="J35" s="23"/>
      <c r="K35" s="23"/>
      <c r="L35" s="23"/>
      <c r="M35" s="23"/>
      <c r="N35" s="23"/>
      <c r="O35" s="23"/>
      <c r="P35" s="23"/>
      <c r="Q35" s="23"/>
      <c r="R35" s="23"/>
      <c r="S35" s="23"/>
    </row>
    <row r="36" spans="1:19" ht="51.75" customHeight="1" x14ac:dyDescent="0.25">
      <c r="A36" s="24" t="s">
        <v>434</v>
      </c>
      <c r="B36" s="39" t="s">
        <v>420</v>
      </c>
      <c r="C36" s="155" t="s">
        <v>483</v>
      </c>
      <c r="D36" s="23"/>
      <c r="E36" s="23"/>
      <c r="F36" s="23"/>
      <c r="G36" s="23"/>
      <c r="H36" s="23"/>
      <c r="I36" s="23"/>
      <c r="J36" s="23"/>
      <c r="K36" s="23"/>
      <c r="L36" s="23"/>
      <c r="M36" s="23"/>
      <c r="N36" s="23"/>
      <c r="O36" s="23"/>
      <c r="P36" s="23"/>
      <c r="Q36" s="23"/>
      <c r="R36" s="23"/>
      <c r="S36" s="23"/>
    </row>
    <row r="37" spans="1:19" ht="43.5" customHeight="1" x14ac:dyDescent="0.25">
      <c r="A37" s="24" t="s">
        <v>423</v>
      </c>
      <c r="B37" s="39" t="s">
        <v>421</v>
      </c>
      <c r="C37" s="36" t="s">
        <v>328</v>
      </c>
      <c r="D37" s="23"/>
      <c r="E37" s="23"/>
      <c r="F37" s="23"/>
      <c r="G37" s="23"/>
      <c r="H37" s="23"/>
      <c r="I37" s="23"/>
      <c r="J37" s="23"/>
      <c r="K37" s="23"/>
      <c r="L37" s="23"/>
      <c r="M37" s="23"/>
      <c r="N37" s="23"/>
      <c r="O37" s="23"/>
      <c r="P37" s="23"/>
      <c r="Q37" s="23"/>
      <c r="R37" s="23"/>
      <c r="S37" s="23"/>
    </row>
    <row r="38" spans="1:19" ht="43.5" customHeight="1" x14ac:dyDescent="0.25">
      <c r="A38" s="24" t="s">
        <v>435</v>
      </c>
      <c r="B38" s="39" t="s">
        <v>195</v>
      </c>
      <c r="C38" s="155" t="s">
        <v>483</v>
      </c>
      <c r="D38" s="23"/>
      <c r="E38" s="23"/>
      <c r="F38" s="23"/>
      <c r="G38" s="23"/>
      <c r="H38" s="23"/>
      <c r="I38" s="23"/>
      <c r="J38" s="23"/>
      <c r="K38" s="23"/>
      <c r="L38" s="23"/>
      <c r="M38" s="23"/>
      <c r="N38" s="23"/>
      <c r="O38" s="23"/>
      <c r="P38" s="23"/>
      <c r="Q38" s="23"/>
      <c r="R38" s="23"/>
      <c r="S38" s="23"/>
    </row>
    <row r="39" spans="1:19" ht="23.25" customHeight="1" x14ac:dyDescent="0.25">
      <c r="A39" s="336"/>
      <c r="B39" s="337"/>
      <c r="C39" s="338"/>
      <c r="D39" s="23"/>
      <c r="E39" s="23"/>
      <c r="F39" s="23"/>
      <c r="G39" s="23"/>
      <c r="H39" s="23"/>
      <c r="I39" s="23"/>
      <c r="J39" s="23"/>
      <c r="K39" s="23"/>
      <c r="L39" s="23"/>
      <c r="M39" s="23"/>
      <c r="N39" s="23"/>
      <c r="O39" s="23"/>
      <c r="P39" s="23"/>
      <c r="Q39" s="23"/>
      <c r="R39" s="23"/>
      <c r="S39" s="23"/>
    </row>
    <row r="40" spans="1:19" ht="63" x14ac:dyDescent="0.25">
      <c r="A40" s="24" t="s">
        <v>424</v>
      </c>
      <c r="B40" s="39" t="s">
        <v>476</v>
      </c>
      <c r="C40" s="328">
        <f>C48</f>
        <v>71.018844000000001</v>
      </c>
      <c r="D40" s="23"/>
      <c r="E40" s="23"/>
      <c r="F40" s="23"/>
      <c r="G40" s="23"/>
      <c r="H40" s="23"/>
      <c r="I40" s="23"/>
      <c r="J40" s="23"/>
      <c r="K40" s="23"/>
      <c r="L40" s="23"/>
      <c r="M40" s="23"/>
      <c r="N40" s="23"/>
      <c r="O40" s="23"/>
      <c r="P40" s="23"/>
      <c r="Q40" s="23"/>
      <c r="R40" s="23"/>
      <c r="S40" s="23"/>
    </row>
    <row r="41" spans="1:19" ht="105.75" customHeight="1" x14ac:dyDescent="0.25">
      <c r="A41" s="24" t="s">
        <v>436</v>
      </c>
      <c r="B41" s="39" t="s">
        <v>458</v>
      </c>
      <c r="C41" s="260" t="s">
        <v>515</v>
      </c>
      <c r="D41" s="23"/>
      <c r="E41" s="23"/>
      <c r="F41" s="23"/>
      <c r="G41" s="23"/>
      <c r="H41" s="23"/>
      <c r="I41" s="23"/>
      <c r="J41" s="23"/>
      <c r="K41" s="23"/>
      <c r="L41" s="23"/>
      <c r="M41" s="23"/>
      <c r="N41" s="23"/>
      <c r="O41" s="23"/>
      <c r="P41" s="23"/>
      <c r="Q41" s="23"/>
      <c r="R41" s="23"/>
      <c r="S41" s="23"/>
    </row>
    <row r="42" spans="1:19" ht="83.25" customHeight="1" x14ac:dyDescent="0.25">
      <c r="A42" s="24" t="s">
        <v>425</v>
      </c>
      <c r="B42" s="39" t="s">
        <v>473</v>
      </c>
      <c r="C42" s="260" t="s">
        <v>515</v>
      </c>
      <c r="D42" s="23"/>
      <c r="E42" s="23"/>
      <c r="F42" s="23"/>
      <c r="G42" s="23"/>
      <c r="H42" s="23"/>
      <c r="I42" s="23"/>
      <c r="J42" s="23"/>
      <c r="K42" s="23"/>
      <c r="L42" s="23"/>
      <c r="M42" s="23"/>
      <c r="N42" s="23"/>
      <c r="O42" s="23"/>
      <c r="P42" s="23"/>
      <c r="Q42" s="23"/>
      <c r="R42" s="23"/>
      <c r="S42" s="23"/>
    </row>
    <row r="43" spans="1:19" ht="186" customHeight="1" x14ac:dyDescent="0.25">
      <c r="A43" s="24" t="s">
        <v>439</v>
      </c>
      <c r="B43" s="39" t="s">
        <v>440</v>
      </c>
      <c r="C43" s="260" t="s">
        <v>515</v>
      </c>
      <c r="D43" s="23"/>
      <c r="E43" s="23"/>
      <c r="F43" s="23"/>
      <c r="G43" s="23"/>
      <c r="H43" s="23"/>
      <c r="I43" s="23"/>
      <c r="J43" s="23"/>
      <c r="K43" s="23"/>
      <c r="L43" s="23"/>
      <c r="M43" s="23"/>
      <c r="N43" s="23"/>
      <c r="O43" s="23"/>
      <c r="P43" s="23"/>
      <c r="Q43" s="23"/>
      <c r="R43" s="23"/>
      <c r="S43" s="23"/>
    </row>
    <row r="44" spans="1:19" ht="111" customHeight="1" x14ac:dyDescent="0.25">
      <c r="A44" s="24" t="s">
        <v>426</v>
      </c>
      <c r="B44" s="39" t="s">
        <v>464</v>
      </c>
      <c r="C44" s="260" t="s">
        <v>515</v>
      </c>
      <c r="D44" s="23"/>
      <c r="E44" s="23"/>
      <c r="F44" s="23"/>
      <c r="G44" s="23"/>
      <c r="H44" s="23"/>
      <c r="I44" s="23"/>
      <c r="J44" s="23"/>
      <c r="K44" s="23"/>
      <c r="L44" s="23"/>
      <c r="M44" s="23"/>
      <c r="N44" s="23"/>
      <c r="O44" s="23"/>
      <c r="P44" s="23"/>
      <c r="Q44" s="23"/>
      <c r="R44" s="23"/>
      <c r="S44" s="23"/>
    </row>
    <row r="45" spans="1:19" ht="120" customHeight="1" x14ac:dyDescent="0.25">
      <c r="A45" s="24" t="s">
        <v>459</v>
      </c>
      <c r="B45" s="39" t="s">
        <v>465</v>
      </c>
      <c r="C45" s="260" t="s">
        <v>515</v>
      </c>
      <c r="D45" s="23"/>
      <c r="E45" s="23"/>
      <c r="F45" s="23"/>
      <c r="G45" s="23"/>
      <c r="H45" s="23"/>
      <c r="I45" s="23"/>
      <c r="J45" s="23"/>
      <c r="K45" s="23"/>
      <c r="L45" s="23"/>
      <c r="M45" s="23"/>
      <c r="N45" s="23"/>
      <c r="O45" s="23"/>
      <c r="P45" s="23"/>
      <c r="Q45" s="23"/>
      <c r="R45" s="23"/>
      <c r="S45" s="23"/>
    </row>
    <row r="46" spans="1:19" ht="101.25" customHeight="1" x14ac:dyDescent="0.25">
      <c r="A46" s="24" t="s">
        <v>427</v>
      </c>
      <c r="B46" s="39" t="s">
        <v>466</v>
      </c>
      <c r="C46" s="260" t="s">
        <v>515</v>
      </c>
      <c r="D46" s="23"/>
      <c r="E46" s="23"/>
      <c r="F46" s="23"/>
      <c r="G46" s="23"/>
      <c r="H46" s="23"/>
      <c r="I46" s="23"/>
      <c r="J46" s="23"/>
      <c r="K46" s="23"/>
      <c r="L46" s="23"/>
      <c r="M46" s="23"/>
      <c r="N46" s="23"/>
      <c r="O46" s="23"/>
      <c r="P46" s="23"/>
      <c r="Q46" s="23"/>
      <c r="R46" s="23"/>
      <c r="S46" s="23"/>
    </row>
    <row r="47" spans="1:19" ht="18.75" customHeight="1" x14ac:dyDescent="0.25">
      <c r="A47" s="336"/>
      <c r="B47" s="337"/>
      <c r="C47" s="338"/>
      <c r="D47" s="23"/>
      <c r="E47" s="23"/>
      <c r="F47" s="23"/>
      <c r="G47" s="23"/>
      <c r="H47" s="23"/>
      <c r="I47" s="23"/>
      <c r="J47" s="23"/>
      <c r="K47" s="23"/>
      <c r="L47" s="23"/>
      <c r="M47" s="23"/>
      <c r="N47" s="23"/>
      <c r="O47" s="23"/>
      <c r="P47" s="23"/>
      <c r="Q47" s="23"/>
      <c r="R47" s="23"/>
      <c r="S47" s="23"/>
    </row>
    <row r="48" spans="1:19" ht="75.75" customHeight="1" x14ac:dyDescent="0.25">
      <c r="A48" s="24" t="s">
        <v>460</v>
      </c>
      <c r="B48" s="39" t="s">
        <v>474</v>
      </c>
      <c r="C48" s="261">
        <f>'6.2. Паспорт фин осв ввод '!AC24</f>
        <v>71.018844000000001</v>
      </c>
      <c r="D48" s="23"/>
      <c r="E48" s="23"/>
      <c r="F48" s="23"/>
      <c r="G48" s="23"/>
      <c r="H48" s="23"/>
      <c r="I48" s="23"/>
      <c r="J48" s="23"/>
      <c r="K48" s="23"/>
      <c r="L48" s="23"/>
      <c r="M48" s="23"/>
      <c r="N48" s="23"/>
      <c r="O48" s="23"/>
      <c r="P48" s="23"/>
      <c r="Q48" s="23"/>
      <c r="R48" s="23"/>
      <c r="S48" s="23"/>
    </row>
    <row r="49" spans="1:19" ht="71.25" customHeight="1" x14ac:dyDescent="0.25">
      <c r="A49" s="24" t="s">
        <v>428</v>
      </c>
      <c r="B49" s="39" t="s">
        <v>475</v>
      </c>
      <c r="C49" s="261">
        <f>'6.2. Паспорт фин осв ввод '!AC30</f>
        <v>59.713290000000008</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25" zoomScaleSheetLayoutView="25" workbookViewId="0">
      <selection activeCell="E19" sqref="E19:E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68</v>
      </c>
    </row>
    <row r="2" spans="1:28" s="12" customFormat="1" ht="18.75" customHeight="1" x14ac:dyDescent="0.3">
      <c r="A2" s="18"/>
      <c r="S2" s="15" t="s">
        <v>10</v>
      </c>
    </row>
    <row r="3" spans="1:28" s="12" customFormat="1" ht="18.75" x14ac:dyDescent="0.3">
      <c r="S3" s="15" t="s">
        <v>526</v>
      </c>
    </row>
    <row r="4" spans="1:28" s="12" customFormat="1" ht="18.75" customHeight="1" x14ac:dyDescent="0.2">
      <c r="A4" s="339" t="str">
        <f>'1. паспорт местоположение'!A5:C5</f>
        <v>Год раскрытия информации: 2023 год</v>
      </c>
      <c r="B4" s="339"/>
      <c r="C4" s="339"/>
      <c r="D4" s="339"/>
      <c r="E4" s="339"/>
      <c r="F4" s="339"/>
      <c r="G4" s="339"/>
      <c r="H4" s="339"/>
      <c r="I4" s="339"/>
      <c r="J4" s="339"/>
      <c r="K4" s="339"/>
      <c r="L4" s="339"/>
      <c r="M4" s="339"/>
      <c r="N4" s="339"/>
      <c r="O4" s="339"/>
      <c r="P4" s="339"/>
      <c r="Q4" s="339"/>
      <c r="R4" s="339"/>
      <c r="S4" s="339"/>
    </row>
    <row r="5" spans="1:28" s="12" customFormat="1" ht="15.75" x14ac:dyDescent="0.2">
      <c r="A5" s="17"/>
    </row>
    <row r="6" spans="1:28" s="12" customFormat="1" ht="18.75" x14ac:dyDescent="0.2">
      <c r="A6" s="343" t="s">
        <v>9</v>
      </c>
      <c r="B6" s="343"/>
      <c r="C6" s="343"/>
      <c r="D6" s="343"/>
      <c r="E6" s="343"/>
      <c r="F6" s="343"/>
      <c r="G6" s="343"/>
      <c r="H6" s="343"/>
      <c r="I6" s="343"/>
      <c r="J6" s="343"/>
      <c r="K6" s="343"/>
      <c r="L6" s="343"/>
      <c r="M6" s="343"/>
      <c r="N6" s="343"/>
      <c r="O6" s="343"/>
      <c r="P6" s="343"/>
      <c r="Q6" s="343"/>
      <c r="R6" s="343"/>
      <c r="S6" s="343"/>
      <c r="T6" s="13"/>
      <c r="U6" s="13"/>
      <c r="V6" s="13"/>
      <c r="W6" s="13"/>
      <c r="X6" s="13"/>
      <c r="Y6" s="13"/>
      <c r="Z6" s="13"/>
      <c r="AA6" s="13"/>
      <c r="AB6" s="13"/>
    </row>
    <row r="7" spans="1:28" s="12" customFormat="1" ht="18.75" x14ac:dyDescent="0.2">
      <c r="A7" s="343"/>
      <c r="B7" s="343"/>
      <c r="C7" s="343"/>
      <c r="D7" s="343"/>
      <c r="E7" s="343"/>
      <c r="F7" s="343"/>
      <c r="G7" s="343"/>
      <c r="H7" s="343"/>
      <c r="I7" s="343"/>
      <c r="J7" s="343"/>
      <c r="K7" s="343"/>
      <c r="L7" s="343"/>
      <c r="M7" s="343"/>
      <c r="N7" s="343"/>
      <c r="O7" s="343"/>
      <c r="P7" s="343"/>
      <c r="Q7" s="343"/>
      <c r="R7" s="343"/>
      <c r="S7" s="343"/>
      <c r="T7" s="13"/>
      <c r="U7" s="13"/>
      <c r="V7" s="13"/>
      <c r="W7" s="13"/>
      <c r="X7" s="13"/>
      <c r="Y7" s="13"/>
      <c r="Z7" s="13"/>
      <c r="AA7" s="13"/>
      <c r="AB7" s="13"/>
    </row>
    <row r="8" spans="1:28" s="12" customFormat="1" ht="18.75" x14ac:dyDescent="0.2">
      <c r="A8" s="346" t="str">
        <f>'1. паспорт местоположение'!A9:C9</f>
        <v>АО "Россети Тюмень"</v>
      </c>
      <c r="B8" s="346"/>
      <c r="C8" s="346"/>
      <c r="D8" s="346"/>
      <c r="E8" s="346"/>
      <c r="F8" s="346"/>
      <c r="G8" s="346"/>
      <c r="H8" s="346"/>
      <c r="I8" s="346"/>
      <c r="J8" s="346"/>
      <c r="K8" s="346"/>
      <c r="L8" s="346"/>
      <c r="M8" s="346"/>
      <c r="N8" s="346"/>
      <c r="O8" s="346"/>
      <c r="P8" s="346"/>
      <c r="Q8" s="346"/>
      <c r="R8" s="346"/>
      <c r="S8" s="346"/>
      <c r="T8" s="13"/>
      <c r="U8" s="13"/>
      <c r="V8" s="13"/>
      <c r="W8" s="13"/>
      <c r="X8" s="13"/>
      <c r="Y8" s="13"/>
      <c r="Z8" s="13"/>
      <c r="AA8" s="13"/>
      <c r="AB8" s="13"/>
    </row>
    <row r="9" spans="1:28" s="12" customFormat="1" ht="18.75" x14ac:dyDescent="0.2">
      <c r="A9" s="340" t="s">
        <v>8</v>
      </c>
      <c r="B9" s="340"/>
      <c r="C9" s="340"/>
      <c r="D9" s="340"/>
      <c r="E9" s="340"/>
      <c r="F9" s="340"/>
      <c r="G9" s="340"/>
      <c r="H9" s="340"/>
      <c r="I9" s="340"/>
      <c r="J9" s="340"/>
      <c r="K9" s="340"/>
      <c r="L9" s="340"/>
      <c r="M9" s="340"/>
      <c r="N9" s="340"/>
      <c r="O9" s="340"/>
      <c r="P9" s="340"/>
      <c r="Q9" s="340"/>
      <c r="R9" s="340"/>
      <c r="S9" s="340"/>
      <c r="T9" s="13"/>
      <c r="U9" s="13"/>
      <c r="V9" s="13"/>
      <c r="W9" s="13"/>
      <c r="X9" s="13"/>
      <c r="Y9" s="13"/>
      <c r="Z9" s="13"/>
      <c r="AA9" s="13"/>
      <c r="AB9" s="13"/>
    </row>
    <row r="10" spans="1:28" s="12" customFormat="1" ht="18.75" x14ac:dyDescent="0.2">
      <c r="A10" s="343"/>
      <c r="B10" s="343"/>
      <c r="C10" s="343"/>
      <c r="D10" s="343"/>
      <c r="E10" s="343"/>
      <c r="F10" s="343"/>
      <c r="G10" s="343"/>
      <c r="H10" s="343"/>
      <c r="I10" s="343"/>
      <c r="J10" s="343"/>
      <c r="K10" s="343"/>
      <c r="L10" s="343"/>
      <c r="M10" s="343"/>
      <c r="N10" s="343"/>
      <c r="O10" s="343"/>
      <c r="P10" s="343"/>
      <c r="Q10" s="343"/>
      <c r="R10" s="343"/>
      <c r="S10" s="343"/>
      <c r="T10" s="13"/>
      <c r="U10" s="13"/>
      <c r="V10" s="13"/>
      <c r="W10" s="13"/>
      <c r="X10" s="13"/>
      <c r="Y10" s="13"/>
      <c r="Z10" s="13"/>
      <c r="AA10" s="13"/>
      <c r="AB10" s="13"/>
    </row>
    <row r="11" spans="1:28" s="12" customFormat="1" ht="18.75" x14ac:dyDescent="0.2">
      <c r="A11" s="346" t="str">
        <f>'1. паспорт местоположение'!A12:C12</f>
        <v>H_NS1500.PR.0010</v>
      </c>
      <c r="B11" s="346"/>
      <c r="C11" s="346"/>
      <c r="D11" s="346"/>
      <c r="E11" s="346"/>
      <c r="F11" s="346"/>
      <c r="G11" s="346"/>
      <c r="H11" s="346"/>
      <c r="I11" s="346"/>
      <c r="J11" s="346"/>
      <c r="K11" s="346"/>
      <c r="L11" s="346"/>
      <c r="M11" s="346"/>
      <c r="N11" s="346"/>
      <c r="O11" s="346"/>
      <c r="P11" s="346"/>
      <c r="Q11" s="346"/>
      <c r="R11" s="346"/>
      <c r="S11" s="346"/>
      <c r="T11" s="13"/>
      <c r="U11" s="13"/>
      <c r="V11" s="13"/>
      <c r="W11" s="13"/>
      <c r="X11" s="13"/>
      <c r="Y11" s="13"/>
      <c r="Z11" s="13"/>
      <c r="AA11" s="13"/>
      <c r="AB11" s="13"/>
    </row>
    <row r="12" spans="1:28" s="12" customFormat="1" ht="18.75" x14ac:dyDescent="0.2">
      <c r="A12" s="340" t="s">
        <v>7</v>
      </c>
      <c r="B12" s="340"/>
      <c r="C12" s="340"/>
      <c r="D12" s="340"/>
      <c r="E12" s="340"/>
      <c r="F12" s="340"/>
      <c r="G12" s="340"/>
      <c r="H12" s="340"/>
      <c r="I12" s="340"/>
      <c r="J12" s="340"/>
      <c r="K12" s="340"/>
      <c r="L12" s="340"/>
      <c r="M12" s="340"/>
      <c r="N12" s="340"/>
      <c r="O12" s="340"/>
      <c r="P12" s="340"/>
      <c r="Q12" s="340"/>
      <c r="R12" s="340"/>
      <c r="S12" s="340"/>
      <c r="T12" s="13"/>
      <c r="U12" s="13"/>
      <c r="V12" s="13"/>
      <c r="W12" s="13"/>
      <c r="X12" s="13"/>
      <c r="Y12" s="13"/>
      <c r="Z12" s="13"/>
      <c r="AA12" s="13"/>
      <c r="AB12" s="13"/>
    </row>
    <row r="13" spans="1:28" s="9" customFormat="1" ht="15.75" customHeight="1" x14ac:dyDescent="0.2">
      <c r="A13" s="349"/>
      <c r="B13" s="349"/>
      <c r="C13" s="349"/>
      <c r="D13" s="349"/>
      <c r="E13" s="349"/>
      <c r="F13" s="349"/>
      <c r="G13" s="349"/>
      <c r="H13" s="349"/>
      <c r="I13" s="349"/>
      <c r="J13" s="349"/>
      <c r="K13" s="349"/>
      <c r="L13" s="349"/>
      <c r="M13" s="349"/>
      <c r="N13" s="349"/>
      <c r="O13" s="349"/>
      <c r="P13" s="349"/>
      <c r="Q13" s="349"/>
      <c r="R13" s="349"/>
      <c r="S13" s="349"/>
      <c r="T13" s="10"/>
      <c r="U13" s="10"/>
      <c r="V13" s="10"/>
      <c r="W13" s="10"/>
      <c r="X13" s="10"/>
      <c r="Y13" s="10"/>
      <c r="Z13" s="10"/>
      <c r="AA13" s="10"/>
      <c r="AB13" s="10"/>
    </row>
    <row r="14" spans="1:28" s="3" customFormat="1" ht="15.75" x14ac:dyDescent="0.2">
      <c r="A14" s="346" t="str">
        <f>'1. паспорт местоположение'!A15:C15</f>
        <v>ВОЛС ПС Прогресс -  ПС Северо-Поточная, с заходами на ПС Покачёвская, СП Аган протяженность 40,5 км. (новое строительство)</v>
      </c>
      <c r="B14" s="346"/>
      <c r="C14" s="346"/>
      <c r="D14" s="346"/>
      <c r="E14" s="346"/>
      <c r="F14" s="346"/>
      <c r="G14" s="346"/>
      <c r="H14" s="346"/>
      <c r="I14" s="346"/>
      <c r="J14" s="346"/>
      <c r="K14" s="346"/>
      <c r="L14" s="346"/>
      <c r="M14" s="346"/>
      <c r="N14" s="346"/>
      <c r="O14" s="346"/>
      <c r="P14" s="346"/>
      <c r="Q14" s="346"/>
      <c r="R14" s="346"/>
      <c r="S14" s="346"/>
      <c r="T14" s="8"/>
      <c r="U14" s="8"/>
      <c r="V14" s="8"/>
      <c r="W14" s="8"/>
      <c r="X14" s="8"/>
      <c r="Y14" s="8"/>
      <c r="Z14" s="8"/>
      <c r="AA14" s="8"/>
      <c r="AB14" s="8"/>
    </row>
    <row r="15" spans="1:28" s="3" customFormat="1" ht="15" customHeight="1" x14ac:dyDescent="0.2">
      <c r="A15" s="340" t="s">
        <v>6</v>
      </c>
      <c r="B15" s="340"/>
      <c r="C15" s="340"/>
      <c r="D15" s="340"/>
      <c r="E15" s="340"/>
      <c r="F15" s="340"/>
      <c r="G15" s="340"/>
      <c r="H15" s="340"/>
      <c r="I15" s="340"/>
      <c r="J15" s="340"/>
      <c r="K15" s="340"/>
      <c r="L15" s="340"/>
      <c r="M15" s="340"/>
      <c r="N15" s="340"/>
      <c r="O15" s="340"/>
      <c r="P15" s="340"/>
      <c r="Q15" s="340"/>
      <c r="R15" s="340"/>
      <c r="S15" s="340"/>
      <c r="T15" s="6"/>
      <c r="U15" s="6"/>
      <c r="V15" s="6"/>
      <c r="W15" s="6"/>
      <c r="X15" s="6"/>
      <c r="Y15" s="6"/>
      <c r="Z15" s="6"/>
      <c r="AA15" s="6"/>
      <c r="AB15" s="6"/>
    </row>
    <row r="16" spans="1:28" s="3"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4"/>
      <c r="U16" s="4"/>
      <c r="V16" s="4"/>
      <c r="W16" s="4"/>
      <c r="X16" s="4"/>
      <c r="Y16" s="4"/>
    </row>
    <row r="17" spans="1:28" s="3" customFormat="1" ht="45.75" customHeight="1" x14ac:dyDescent="0.2">
      <c r="A17" s="341" t="s">
        <v>438</v>
      </c>
      <c r="B17" s="341"/>
      <c r="C17" s="341"/>
      <c r="D17" s="341"/>
      <c r="E17" s="341"/>
      <c r="F17" s="341"/>
      <c r="G17" s="341"/>
      <c r="H17" s="341"/>
      <c r="I17" s="341"/>
      <c r="J17" s="341"/>
      <c r="K17" s="341"/>
      <c r="L17" s="341"/>
      <c r="M17" s="341"/>
      <c r="N17" s="341"/>
      <c r="O17" s="341"/>
      <c r="P17" s="341"/>
      <c r="Q17" s="341"/>
      <c r="R17" s="341"/>
      <c r="S17" s="341"/>
      <c r="T17" s="7"/>
      <c r="U17" s="7"/>
      <c r="V17" s="7"/>
      <c r="W17" s="7"/>
      <c r="X17" s="7"/>
      <c r="Y17" s="7"/>
      <c r="Z17" s="7"/>
      <c r="AA17" s="7"/>
      <c r="AB17" s="7"/>
    </row>
    <row r="18" spans="1:28" s="3" customFormat="1" ht="15" customHeight="1" x14ac:dyDescent="0.2">
      <c r="A18" s="348"/>
      <c r="B18" s="348"/>
      <c r="C18" s="348"/>
      <c r="D18" s="348"/>
      <c r="E18" s="348"/>
      <c r="F18" s="348"/>
      <c r="G18" s="348"/>
      <c r="H18" s="348"/>
      <c r="I18" s="348"/>
      <c r="J18" s="348"/>
      <c r="K18" s="348"/>
      <c r="L18" s="348"/>
      <c r="M18" s="348"/>
      <c r="N18" s="348"/>
      <c r="O18" s="348"/>
      <c r="P18" s="348"/>
      <c r="Q18" s="348"/>
      <c r="R18" s="348"/>
      <c r="S18" s="348"/>
      <c r="T18" s="4"/>
      <c r="U18" s="4"/>
      <c r="V18" s="4"/>
      <c r="W18" s="4"/>
      <c r="X18" s="4"/>
      <c r="Y18" s="4"/>
    </row>
    <row r="19" spans="1:28" s="3" customFormat="1" ht="54" customHeight="1" x14ac:dyDescent="0.2">
      <c r="A19" s="350" t="s">
        <v>5</v>
      </c>
      <c r="B19" s="350" t="s">
        <v>107</v>
      </c>
      <c r="C19" s="351" t="s">
        <v>334</v>
      </c>
      <c r="D19" s="350" t="s">
        <v>333</v>
      </c>
      <c r="E19" s="350" t="s">
        <v>106</v>
      </c>
      <c r="F19" s="350" t="s">
        <v>105</v>
      </c>
      <c r="G19" s="350" t="s">
        <v>329</v>
      </c>
      <c r="H19" s="350" t="s">
        <v>104</v>
      </c>
      <c r="I19" s="350" t="s">
        <v>103</v>
      </c>
      <c r="J19" s="350" t="s">
        <v>102</v>
      </c>
      <c r="K19" s="350" t="s">
        <v>101</v>
      </c>
      <c r="L19" s="350" t="s">
        <v>100</v>
      </c>
      <c r="M19" s="350" t="s">
        <v>99</v>
      </c>
      <c r="N19" s="350" t="s">
        <v>98</v>
      </c>
      <c r="O19" s="350" t="s">
        <v>97</v>
      </c>
      <c r="P19" s="350" t="s">
        <v>96</v>
      </c>
      <c r="Q19" s="350" t="s">
        <v>332</v>
      </c>
      <c r="R19" s="350"/>
      <c r="S19" s="353" t="s">
        <v>430</v>
      </c>
      <c r="T19" s="4"/>
      <c r="U19" s="4"/>
      <c r="V19" s="4"/>
      <c r="W19" s="4"/>
      <c r="X19" s="4"/>
      <c r="Y19" s="4"/>
    </row>
    <row r="20" spans="1:28" s="3" customFormat="1" ht="180.75" customHeight="1" x14ac:dyDescent="0.2">
      <c r="A20" s="350"/>
      <c r="B20" s="350"/>
      <c r="C20" s="352"/>
      <c r="D20" s="350"/>
      <c r="E20" s="350"/>
      <c r="F20" s="350"/>
      <c r="G20" s="350"/>
      <c r="H20" s="350"/>
      <c r="I20" s="350"/>
      <c r="J20" s="350"/>
      <c r="K20" s="350"/>
      <c r="L20" s="350"/>
      <c r="M20" s="350"/>
      <c r="N20" s="350"/>
      <c r="O20" s="350"/>
      <c r="P20" s="350"/>
      <c r="Q20" s="41" t="s">
        <v>330</v>
      </c>
      <c r="R20" s="42" t="s">
        <v>331</v>
      </c>
      <c r="S20" s="353"/>
      <c r="T20" s="28"/>
      <c r="U20" s="28"/>
      <c r="V20" s="28"/>
      <c r="W20" s="28"/>
      <c r="X20" s="28"/>
      <c r="Y20" s="28"/>
      <c r="Z20" s="27"/>
      <c r="AA20" s="27"/>
      <c r="AB20" s="27"/>
    </row>
    <row r="21" spans="1:28" s="3" customFormat="1" ht="18.75" x14ac:dyDescent="0.2">
      <c r="A21" s="41">
        <v>1</v>
      </c>
      <c r="B21" s="45">
        <v>2</v>
      </c>
      <c r="C21" s="41">
        <v>3</v>
      </c>
      <c r="D21" s="45">
        <v>4</v>
      </c>
      <c r="E21" s="41">
        <v>5</v>
      </c>
      <c r="F21" s="45">
        <v>6</v>
      </c>
      <c r="G21" s="137">
        <v>7</v>
      </c>
      <c r="H21" s="138">
        <v>8</v>
      </c>
      <c r="I21" s="137">
        <v>9</v>
      </c>
      <c r="J21" s="138">
        <v>10</v>
      </c>
      <c r="K21" s="137">
        <v>11</v>
      </c>
      <c r="L21" s="138">
        <v>12</v>
      </c>
      <c r="M21" s="137">
        <v>13</v>
      </c>
      <c r="N21" s="138">
        <v>14</v>
      </c>
      <c r="O21" s="137">
        <v>15</v>
      </c>
      <c r="P21" s="138">
        <v>16</v>
      </c>
      <c r="Q21" s="137">
        <v>17</v>
      </c>
      <c r="R21" s="138">
        <v>18</v>
      </c>
      <c r="S21" s="137">
        <v>19</v>
      </c>
      <c r="T21" s="28"/>
      <c r="U21" s="28"/>
      <c r="V21" s="28"/>
      <c r="W21" s="28"/>
      <c r="X21" s="28"/>
      <c r="Y21" s="28"/>
      <c r="Z21" s="27"/>
      <c r="AA21" s="27"/>
      <c r="AB21" s="27"/>
    </row>
    <row r="22" spans="1:28" s="3" customFormat="1" ht="32.25" customHeight="1" x14ac:dyDescent="0.2">
      <c r="A22" s="41"/>
      <c r="B22" s="45" t="s">
        <v>95</v>
      </c>
      <c r="C22" s="45"/>
      <c r="D22" s="45"/>
      <c r="E22" s="45" t="s">
        <v>94</v>
      </c>
      <c r="F22" s="45" t="s">
        <v>93</v>
      </c>
      <c r="G22" s="45" t="s">
        <v>431</v>
      </c>
      <c r="H22" s="45"/>
      <c r="I22" s="45"/>
      <c r="J22" s="45"/>
      <c r="K22" s="45"/>
      <c r="L22" s="45"/>
      <c r="M22" s="45"/>
      <c r="N22" s="45"/>
      <c r="O22" s="45"/>
      <c r="P22" s="45"/>
      <c r="Q22" s="37"/>
      <c r="R22" s="5"/>
      <c r="S22" s="136"/>
      <c r="T22" s="28"/>
      <c r="U22" s="28"/>
      <c r="V22" s="28"/>
      <c r="W22" s="28"/>
      <c r="X22" s="28"/>
      <c r="Y22" s="28"/>
      <c r="Z22" s="27"/>
      <c r="AA22" s="27"/>
      <c r="AB22" s="27"/>
    </row>
    <row r="23" spans="1:28" s="3" customFormat="1" ht="18.75" x14ac:dyDescent="0.2">
      <c r="A23" s="41"/>
      <c r="B23" s="45" t="s">
        <v>95</v>
      </c>
      <c r="C23" s="45"/>
      <c r="D23" s="45"/>
      <c r="E23" s="45" t="s">
        <v>94</v>
      </c>
      <c r="F23" s="45" t="s">
        <v>93</v>
      </c>
      <c r="G23" s="45" t="s">
        <v>92</v>
      </c>
      <c r="H23" s="30"/>
      <c r="I23" s="30"/>
      <c r="J23" s="30"/>
      <c r="K23" s="30"/>
      <c r="L23" s="30"/>
      <c r="M23" s="30"/>
      <c r="N23" s="30"/>
      <c r="O23" s="30"/>
      <c r="P23" s="30"/>
      <c r="Q23" s="30"/>
      <c r="R23" s="5"/>
      <c r="S23" s="136"/>
      <c r="T23" s="28"/>
      <c r="U23" s="28"/>
      <c r="V23" s="28"/>
      <c r="W23" s="28"/>
      <c r="X23" s="27"/>
      <c r="Y23" s="27"/>
      <c r="Z23" s="27"/>
      <c r="AA23" s="27"/>
      <c r="AB23" s="27"/>
    </row>
    <row r="24" spans="1:28" s="3" customFormat="1" ht="18.75" x14ac:dyDescent="0.2">
      <c r="A24" s="41"/>
      <c r="B24" s="45" t="s">
        <v>95</v>
      </c>
      <c r="C24" s="45"/>
      <c r="D24" s="45"/>
      <c r="E24" s="45" t="s">
        <v>94</v>
      </c>
      <c r="F24" s="45" t="s">
        <v>93</v>
      </c>
      <c r="G24" s="45" t="s">
        <v>88</v>
      </c>
      <c r="H24" s="30"/>
      <c r="I24" s="30"/>
      <c r="J24" s="30"/>
      <c r="K24" s="30"/>
      <c r="L24" s="30"/>
      <c r="M24" s="30"/>
      <c r="N24" s="30"/>
      <c r="O24" s="30"/>
      <c r="P24" s="30"/>
      <c r="Q24" s="30"/>
      <c r="R24" s="5"/>
      <c r="S24" s="136"/>
      <c r="T24" s="28"/>
      <c r="U24" s="28"/>
      <c r="V24" s="28"/>
      <c r="W24" s="28"/>
      <c r="X24" s="27"/>
      <c r="Y24" s="27"/>
      <c r="Z24" s="27"/>
      <c r="AA24" s="27"/>
      <c r="AB24" s="27"/>
    </row>
    <row r="25" spans="1:28" s="3" customFormat="1" ht="31.5" x14ac:dyDescent="0.2">
      <c r="A25" s="44"/>
      <c r="B25" s="45" t="s">
        <v>91</v>
      </c>
      <c r="C25" s="45"/>
      <c r="D25" s="45"/>
      <c r="E25" s="45" t="s">
        <v>90</v>
      </c>
      <c r="F25" s="45" t="s">
        <v>89</v>
      </c>
      <c r="G25" s="45" t="s">
        <v>432</v>
      </c>
      <c r="H25" s="30"/>
      <c r="I25" s="30"/>
      <c r="J25" s="30"/>
      <c r="K25" s="30"/>
      <c r="L25" s="30"/>
      <c r="M25" s="30"/>
      <c r="N25" s="30"/>
      <c r="O25" s="30"/>
      <c r="P25" s="30"/>
      <c r="Q25" s="30"/>
      <c r="R25" s="5"/>
      <c r="S25" s="136"/>
      <c r="T25" s="28"/>
      <c r="U25" s="28"/>
      <c r="V25" s="28"/>
      <c r="W25" s="28"/>
      <c r="X25" s="27"/>
      <c r="Y25" s="27"/>
      <c r="Z25" s="27"/>
      <c r="AA25" s="27"/>
      <c r="AB25" s="27"/>
    </row>
    <row r="26" spans="1:28" s="3" customFormat="1" ht="18.75" x14ac:dyDescent="0.2">
      <c r="A26" s="44"/>
      <c r="B26" s="45" t="s">
        <v>91</v>
      </c>
      <c r="C26" s="45"/>
      <c r="D26" s="45"/>
      <c r="E26" s="45" t="s">
        <v>90</v>
      </c>
      <c r="F26" s="45" t="s">
        <v>89</v>
      </c>
      <c r="G26" s="45" t="s">
        <v>92</v>
      </c>
      <c r="H26" s="30"/>
      <c r="I26" s="30"/>
      <c r="J26" s="30"/>
      <c r="K26" s="30"/>
      <c r="L26" s="30"/>
      <c r="M26" s="30"/>
      <c r="N26" s="30"/>
      <c r="O26" s="30"/>
      <c r="P26" s="30"/>
      <c r="Q26" s="30"/>
      <c r="R26" s="5"/>
      <c r="S26" s="136"/>
      <c r="T26" s="28"/>
      <c r="U26" s="28"/>
      <c r="V26" s="28"/>
      <c r="W26" s="28"/>
      <c r="X26" s="27"/>
      <c r="Y26" s="27"/>
      <c r="Z26" s="27"/>
      <c r="AA26" s="27"/>
      <c r="AB26" s="27"/>
    </row>
    <row r="27" spans="1:28" s="3" customFormat="1" ht="18.75" x14ac:dyDescent="0.2">
      <c r="A27" s="44"/>
      <c r="B27" s="45" t="s">
        <v>91</v>
      </c>
      <c r="C27" s="45"/>
      <c r="D27" s="45"/>
      <c r="E27" s="45" t="s">
        <v>90</v>
      </c>
      <c r="F27" s="45" t="s">
        <v>89</v>
      </c>
      <c r="G27" s="45" t="s">
        <v>88</v>
      </c>
      <c r="H27" s="30"/>
      <c r="I27" s="30"/>
      <c r="J27" s="30"/>
      <c r="K27" s="30"/>
      <c r="L27" s="30"/>
      <c r="M27" s="30"/>
      <c r="N27" s="30"/>
      <c r="O27" s="30"/>
      <c r="P27" s="30"/>
      <c r="Q27" s="30"/>
      <c r="R27" s="5"/>
      <c r="S27" s="136"/>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36"/>
      <c r="T28" s="28"/>
      <c r="U28" s="28"/>
      <c r="V28" s="28"/>
      <c r="W28" s="28"/>
      <c r="X28" s="27"/>
      <c r="Y28" s="27"/>
      <c r="Z28" s="27"/>
      <c r="AA28" s="27"/>
      <c r="AB28" s="27"/>
    </row>
    <row r="29" spans="1:28" ht="20.25" customHeight="1" x14ac:dyDescent="0.25">
      <c r="A29" s="109"/>
      <c r="B29" s="45" t="s">
        <v>327</v>
      </c>
      <c r="C29" s="45"/>
      <c r="D29" s="45"/>
      <c r="E29" s="109" t="s">
        <v>328</v>
      </c>
      <c r="F29" s="109" t="s">
        <v>328</v>
      </c>
      <c r="G29" s="109" t="s">
        <v>328</v>
      </c>
      <c r="H29" s="109"/>
      <c r="I29" s="109"/>
      <c r="J29" s="109"/>
      <c r="K29" s="109"/>
      <c r="L29" s="109"/>
      <c r="M29" s="109"/>
      <c r="N29" s="109"/>
      <c r="O29" s="109"/>
      <c r="P29" s="109"/>
      <c r="Q29" s="11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topLeftCell="A10" zoomScale="55" zoomScaleNormal="60" zoomScaleSheetLayoutView="55" workbookViewId="0">
      <selection activeCell="A6" sqref="A6:T6"/>
    </sheetView>
  </sheetViews>
  <sheetFormatPr defaultColWidth="10.7109375" defaultRowHeight="15.75" x14ac:dyDescent="0.25"/>
  <cols>
    <col min="1" max="1" width="9.5703125" style="49" customWidth="1"/>
    <col min="2" max="2" width="15.5703125" style="49" customWidth="1"/>
    <col min="3" max="3" width="12.7109375" style="49" customWidth="1"/>
    <col min="4" max="4" width="16.140625" style="49" customWidth="1"/>
    <col min="5" max="5" width="16.85546875" style="49" customWidth="1"/>
    <col min="6" max="6" width="18.5703125"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68</v>
      </c>
    </row>
    <row r="3" spans="1:20" s="12" customFormat="1" ht="18.75" customHeight="1" x14ac:dyDescent="0.3">
      <c r="A3" s="18"/>
      <c r="H3" s="16"/>
      <c r="T3" s="15" t="s">
        <v>10</v>
      </c>
    </row>
    <row r="4" spans="1:20" s="12" customFormat="1" ht="18.75" customHeight="1" x14ac:dyDescent="0.3">
      <c r="A4" s="18"/>
      <c r="H4" s="16"/>
      <c r="T4" s="15" t="s">
        <v>526</v>
      </c>
    </row>
    <row r="5" spans="1:20" s="12" customFormat="1" ht="18.75" customHeight="1" x14ac:dyDescent="0.3">
      <c r="A5" s="18"/>
      <c r="H5" s="16"/>
      <c r="T5" s="15"/>
    </row>
    <row r="6" spans="1:20" s="12" customFormat="1" x14ac:dyDescent="0.2">
      <c r="A6" s="339" t="str">
        <f>'1. паспорт местоположение'!A5:C5</f>
        <v>Год раскрытия информации: 2023 год</v>
      </c>
      <c r="B6" s="339"/>
      <c r="C6" s="339"/>
      <c r="D6" s="339"/>
      <c r="E6" s="339"/>
      <c r="F6" s="339"/>
      <c r="G6" s="339"/>
      <c r="H6" s="339"/>
      <c r="I6" s="339"/>
      <c r="J6" s="339"/>
      <c r="K6" s="339"/>
      <c r="L6" s="339"/>
      <c r="M6" s="339"/>
      <c r="N6" s="339"/>
      <c r="O6" s="339"/>
      <c r="P6" s="339"/>
      <c r="Q6" s="339"/>
      <c r="R6" s="339"/>
      <c r="S6" s="339"/>
      <c r="T6" s="339"/>
    </row>
    <row r="7" spans="1:20" s="12" customFormat="1" x14ac:dyDescent="0.2">
      <c r="A7" s="17"/>
      <c r="H7" s="16"/>
    </row>
    <row r="8" spans="1:20" s="12" customFormat="1" ht="18.75" x14ac:dyDescent="0.2">
      <c r="A8" s="343" t="s">
        <v>9</v>
      </c>
      <c r="B8" s="343"/>
      <c r="C8" s="343"/>
      <c r="D8" s="343"/>
      <c r="E8" s="343"/>
      <c r="F8" s="343"/>
      <c r="G8" s="343"/>
      <c r="H8" s="343"/>
      <c r="I8" s="343"/>
      <c r="J8" s="343"/>
      <c r="K8" s="343"/>
      <c r="L8" s="343"/>
      <c r="M8" s="343"/>
      <c r="N8" s="343"/>
      <c r="O8" s="343"/>
      <c r="P8" s="343"/>
      <c r="Q8" s="343"/>
      <c r="R8" s="343"/>
      <c r="S8" s="343"/>
      <c r="T8" s="343"/>
    </row>
    <row r="9" spans="1:20" s="12" customFormat="1" ht="18.75" x14ac:dyDescent="0.2">
      <c r="A9" s="343"/>
      <c r="B9" s="343"/>
      <c r="C9" s="343"/>
      <c r="D9" s="343"/>
      <c r="E9" s="343"/>
      <c r="F9" s="343"/>
      <c r="G9" s="343"/>
      <c r="H9" s="343"/>
      <c r="I9" s="343"/>
      <c r="J9" s="343"/>
      <c r="K9" s="343"/>
      <c r="L9" s="343"/>
      <c r="M9" s="343"/>
      <c r="N9" s="343"/>
      <c r="O9" s="343"/>
      <c r="P9" s="343"/>
      <c r="Q9" s="343"/>
      <c r="R9" s="343"/>
      <c r="S9" s="343"/>
      <c r="T9" s="343"/>
    </row>
    <row r="10" spans="1:20" s="12" customFormat="1" ht="18.75" customHeight="1" x14ac:dyDescent="0.2">
      <c r="A10" s="346" t="str">
        <f>'1. паспорт местоположение'!A9:C9</f>
        <v>АО "Россети Тюмень"</v>
      </c>
      <c r="B10" s="346"/>
      <c r="C10" s="346"/>
      <c r="D10" s="346"/>
      <c r="E10" s="346"/>
      <c r="F10" s="346"/>
      <c r="G10" s="346"/>
      <c r="H10" s="346"/>
      <c r="I10" s="346"/>
      <c r="J10" s="346"/>
      <c r="K10" s="346"/>
      <c r="L10" s="346"/>
      <c r="M10" s="346"/>
      <c r="N10" s="346"/>
      <c r="O10" s="346"/>
      <c r="P10" s="346"/>
      <c r="Q10" s="346"/>
      <c r="R10" s="346"/>
      <c r="S10" s="346"/>
      <c r="T10" s="346"/>
    </row>
    <row r="11" spans="1:20" s="12" customFormat="1" ht="18.75" customHeight="1" x14ac:dyDescent="0.2">
      <c r="A11" s="340" t="s">
        <v>8</v>
      </c>
      <c r="B11" s="340"/>
      <c r="C11" s="340"/>
      <c r="D11" s="340"/>
      <c r="E11" s="340"/>
      <c r="F11" s="340"/>
      <c r="G11" s="340"/>
      <c r="H11" s="340"/>
      <c r="I11" s="340"/>
      <c r="J11" s="340"/>
      <c r="K11" s="340"/>
      <c r="L11" s="340"/>
      <c r="M11" s="340"/>
      <c r="N11" s="340"/>
      <c r="O11" s="340"/>
      <c r="P11" s="340"/>
      <c r="Q11" s="340"/>
      <c r="R11" s="340"/>
      <c r="S11" s="340"/>
      <c r="T11" s="340"/>
    </row>
    <row r="12" spans="1:20" s="12" customFormat="1" ht="18.75" x14ac:dyDescent="0.2">
      <c r="A12" s="343"/>
      <c r="B12" s="343"/>
      <c r="C12" s="343"/>
      <c r="D12" s="343"/>
      <c r="E12" s="343"/>
      <c r="F12" s="343"/>
      <c r="G12" s="343"/>
      <c r="H12" s="343"/>
      <c r="I12" s="343"/>
      <c r="J12" s="343"/>
      <c r="K12" s="343"/>
      <c r="L12" s="343"/>
      <c r="M12" s="343"/>
      <c r="N12" s="343"/>
      <c r="O12" s="343"/>
      <c r="P12" s="343"/>
      <c r="Q12" s="343"/>
      <c r="R12" s="343"/>
      <c r="S12" s="343"/>
      <c r="T12" s="343"/>
    </row>
    <row r="13" spans="1:20" s="12" customFormat="1" ht="18.75" customHeight="1" x14ac:dyDescent="0.2">
      <c r="A13" s="346" t="str">
        <f>'1. паспорт местоположение'!A12:C12</f>
        <v>H_NS1500.PR.0010</v>
      </c>
      <c r="B13" s="346"/>
      <c r="C13" s="346"/>
      <c r="D13" s="346"/>
      <c r="E13" s="346"/>
      <c r="F13" s="346"/>
      <c r="G13" s="346"/>
      <c r="H13" s="346"/>
      <c r="I13" s="346"/>
      <c r="J13" s="346"/>
      <c r="K13" s="346"/>
      <c r="L13" s="346"/>
      <c r="M13" s="346"/>
      <c r="N13" s="346"/>
      <c r="O13" s="346"/>
      <c r="P13" s="346"/>
      <c r="Q13" s="346"/>
      <c r="R13" s="346"/>
      <c r="S13" s="346"/>
      <c r="T13" s="346"/>
    </row>
    <row r="14" spans="1:20" s="12" customFormat="1" ht="18.75" customHeight="1" x14ac:dyDescent="0.2">
      <c r="A14" s="340" t="s">
        <v>7</v>
      </c>
      <c r="B14" s="340"/>
      <c r="C14" s="340"/>
      <c r="D14" s="340"/>
      <c r="E14" s="340"/>
      <c r="F14" s="340"/>
      <c r="G14" s="340"/>
      <c r="H14" s="340"/>
      <c r="I14" s="340"/>
      <c r="J14" s="340"/>
      <c r="K14" s="340"/>
      <c r="L14" s="340"/>
      <c r="M14" s="340"/>
      <c r="N14" s="340"/>
      <c r="O14" s="340"/>
      <c r="P14" s="340"/>
      <c r="Q14" s="340"/>
      <c r="R14" s="340"/>
      <c r="S14" s="340"/>
      <c r="T14" s="340"/>
    </row>
    <row r="15" spans="1:20" s="9" customFormat="1" ht="15.75" customHeight="1" x14ac:dyDescent="0.2">
      <c r="A15" s="349"/>
      <c r="B15" s="349"/>
      <c r="C15" s="349"/>
      <c r="D15" s="349"/>
      <c r="E15" s="349"/>
      <c r="F15" s="349"/>
      <c r="G15" s="349"/>
      <c r="H15" s="349"/>
      <c r="I15" s="349"/>
      <c r="J15" s="349"/>
      <c r="K15" s="349"/>
      <c r="L15" s="349"/>
      <c r="M15" s="349"/>
      <c r="N15" s="349"/>
      <c r="O15" s="349"/>
      <c r="P15" s="349"/>
      <c r="Q15" s="349"/>
      <c r="R15" s="349"/>
      <c r="S15" s="349"/>
      <c r="T15" s="349"/>
    </row>
    <row r="16" spans="1:20" s="3" customFormat="1" x14ac:dyDescent="0.2">
      <c r="A16" s="346" t="str">
        <f>'1. паспорт местоположение'!A15:C15</f>
        <v>ВОЛС ПС Прогресс -  ПС Северо-Поточная, с заходами на ПС Покачёвская, СП Аган протяженность 40,5 км. (новое строительство)</v>
      </c>
      <c r="B16" s="346"/>
      <c r="C16" s="346"/>
      <c r="D16" s="346"/>
      <c r="E16" s="346"/>
      <c r="F16" s="346"/>
      <c r="G16" s="346"/>
      <c r="H16" s="346"/>
      <c r="I16" s="346"/>
      <c r="J16" s="346"/>
      <c r="K16" s="346"/>
      <c r="L16" s="346"/>
      <c r="M16" s="346"/>
      <c r="N16" s="346"/>
      <c r="O16" s="346"/>
      <c r="P16" s="346"/>
      <c r="Q16" s="346"/>
      <c r="R16" s="346"/>
      <c r="S16" s="346"/>
      <c r="T16" s="346"/>
    </row>
    <row r="17" spans="1:20" s="3" customFormat="1" ht="15" customHeight="1" x14ac:dyDescent="0.2">
      <c r="A17" s="340" t="s">
        <v>6</v>
      </c>
      <c r="B17" s="340"/>
      <c r="C17" s="340"/>
      <c r="D17" s="340"/>
      <c r="E17" s="340"/>
      <c r="F17" s="340"/>
      <c r="G17" s="340"/>
      <c r="H17" s="340"/>
      <c r="I17" s="340"/>
      <c r="J17" s="340"/>
      <c r="K17" s="340"/>
      <c r="L17" s="340"/>
      <c r="M17" s="340"/>
      <c r="N17" s="340"/>
      <c r="O17" s="340"/>
      <c r="P17" s="340"/>
      <c r="Q17" s="340"/>
      <c r="R17" s="340"/>
      <c r="S17" s="340"/>
      <c r="T17" s="340"/>
    </row>
    <row r="18" spans="1:20" s="3"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20" s="3" customFormat="1" ht="15" customHeight="1" x14ac:dyDescent="0.2">
      <c r="A19" s="342" t="s">
        <v>443</v>
      </c>
      <c r="B19" s="342"/>
      <c r="C19" s="342"/>
      <c r="D19" s="342"/>
      <c r="E19" s="342"/>
      <c r="F19" s="342"/>
      <c r="G19" s="342"/>
      <c r="H19" s="342"/>
      <c r="I19" s="342"/>
      <c r="J19" s="342"/>
      <c r="K19" s="342"/>
      <c r="L19" s="342"/>
      <c r="M19" s="342"/>
      <c r="N19" s="342"/>
      <c r="O19" s="342"/>
      <c r="P19" s="342"/>
      <c r="Q19" s="342"/>
      <c r="R19" s="342"/>
      <c r="S19" s="342"/>
      <c r="T19" s="342"/>
    </row>
    <row r="20" spans="1:20" s="57" customFormat="1" ht="21" customHeight="1" x14ac:dyDescent="0.25">
      <c r="A20" s="357"/>
      <c r="B20" s="357"/>
      <c r="C20" s="357"/>
      <c r="D20" s="357"/>
      <c r="E20" s="357"/>
      <c r="F20" s="357"/>
      <c r="G20" s="357"/>
      <c r="H20" s="357"/>
      <c r="I20" s="357"/>
      <c r="J20" s="357"/>
      <c r="K20" s="357"/>
      <c r="L20" s="357"/>
      <c r="M20" s="357"/>
      <c r="N20" s="357"/>
      <c r="O20" s="357"/>
      <c r="P20" s="357"/>
      <c r="Q20" s="357"/>
      <c r="R20" s="357"/>
      <c r="S20" s="357"/>
      <c r="T20" s="357"/>
    </row>
    <row r="21" spans="1:20" ht="46.5" customHeight="1" x14ac:dyDescent="0.25">
      <c r="A21" s="358" t="s">
        <v>5</v>
      </c>
      <c r="B21" s="361" t="s">
        <v>191</v>
      </c>
      <c r="C21" s="362"/>
      <c r="D21" s="365" t="s">
        <v>129</v>
      </c>
      <c r="E21" s="361" t="s">
        <v>471</v>
      </c>
      <c r="F21" s="362"/>
      <c r="G21" s="361" t="s">
        <v>236</v>
      </c>
      <c r="H21" s="362"/>
      <c r="I21" s="361" t="s">
        <v>128</v>
      </c>
      <c r="J21" s="362"/>
      <c r="K21" s="365" t="s">
        <v>127</v>
      </c>
      <c r="L21" s="361" t="s">
        <v>126</v>
      </c>
      <c r="M21" s="362"/>
      <c r="N21" s="361" t="s">
        <v>467</v>
      </c>
      <c r="O21" s="362"/>
      <c r="P21" s="365" t="s">
        <v>125</v>
      </c>
      <c r="Q21" s="354" t="s">
        <v>124</v>
      </c>
      <c r="R21" s="355"/>
      <c r="S21" s="354" t="s">
        <v>123</v>
      </c>
      <c r="T21" s="356"/>
    </row>
    <row r="22" spans="1:20" ht="204.75" customHeight="1" x14ac:dyDescent="0.25">
      <c r="A22" s="359"/>
      <c r="B22" s="363"/>
      <c r="C22" s="364"/>
      <c r="D22" s="368"/>
      <c r="E22" s="363"/>
      <c r="F22" s="364"/>
      <c r="G22" s="363"/>
      <c r="H22" s="364"/>
      <c r="I22" s="363"/>
      <c r="J22" s="364"/>
      <c r="K22" s="366"/>
      <c r="L22" s="363"/>
      <c r="M22" s="364"/>
      <c r="N22" s="363"/>
      <c r="O22" s="364"/>
      <c r="P22" s="366"/>
      <c r="Q22" s="94" t="s">
        <v>122</v>
      </c>
      <c r="R22" s="94" t="s">
        <v>442</v>
      </c>
      <c r="S22" s="94" t="s">
        <v>121</v>
      </c>
      <c r="T22" s="94" t="s">
        <v>120</v>
      </c>
    </row>
    <row r="23" spans="1:20" ht="51.75" customHeight="1" x14ac:dyDescent="0.25">
      <c r="A23" s="360"/>
      <c r="B23" s="144" t="s">
        <v>118</v>
      </c>
      <c r="C23" s="144" t="s">
        <v>119</v>
      </c>
      <c r="D23" s="366"/>
      <c r="E23" s="144" t="s">
        <v>118</v>
      </c>
      <c r="F23" s="144" t="s">
        <v>119</v>
      </c>
      <c r="G23" s="144" t="s">
        <v>118</v>
      </c>
      <c r="H23" s="144" t="s">
        <v>119</v>
      </c>
      <c r="I23" s="144" t="s">
        <v>118</v>
      </c>
      <c r="J23" s="144" t="s">
        <v>119</v>
      </c>
      <c r="K23" s="144" t="s">
        <v>118</v>
      </c>
      <c r="L23" s="144" t="s">
        <v>118</v>
      </c>
      <c r="M23" s="144" t="s">
        <v>119</v>
      </c>
      <c r="N23" s="144" t="s">
        <v>118</v>
      </c>
      <c r="O23" s="144" t="s">
        <v>119</v>
      </c>
      <c r="P23" s="145" t="s">
        <v>118</v>
      </c>
      <c r="Q23" s="94" t="s">
        <v>118</v>
      </c>
      <c r="R23" s="94" t="s">
        <v>118</v>
      </c>
      <c r="S23" s="94" t="s">
        <v>118</v>
      </c>
      <c r="T23" s="94" t="s">
        <v>118</v>
      </c>
    </row>
    <row r="24" spans="1:20"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20" ht="18.75" x14ac:dyDescent="0.3">
      <c r="A25" s="62"/>
      <c r="B25" s="62"/>
      <c r="C25" s="62"/>
      <c r="D25" s="62"/>
      <c r="E25" s="160"/>
      <c r="F25" s="160"/>
      <c r="G25" s="62"/>
      <c r="H25" s="62"/>
      <c r="I25" s="62"/>
      <c r="J25" s="62"/>
      <c r="K25" s="62"/>
      <c r="L25" s="62"/>
      <c r="M25" s="62"/>
      <c r="N25" s="62"/>
      <c r="O25" s="62"/>
      <c r="P25" s="62"/>
      <c r="Q25" s="62"/>
      <c r="R25" s="62"/>
      <c r="S25" s="62"/>
      <c r="T25" s="62"/>
    </row>
    <row r="26" spans="1:20" ht="18.75" x14ac:dyDescent="0.3">
      <c r="A26" s="62"/>
      <c r="B26" s="62"/>
      <c r="C26" s="62"/>
      <c r="D26" s="62"/>
      <c r="E26" s="160"/>
      <c r="F26" s="160"/>
      <c r="G26" s="62"/>
      <c r="H26" s="62"/>
      <c r="I26" s="62"/>
      <c r="J26" s="62"/>
      <c r="K26" s="62"/>
      <c r="L26" s="62"/>
      <c r="M26" s="62"/>
      <c r="N26" s="62"/>
      <c r="O26" s="62"/>
      <c r="P26" s="62"/>
      <c r="Q26" s="62"/>
      <c r="R26" s="62"/>
      <c r="S26" s="62"/>
      <c r="T26" s="62"/>
    </row>
    <row r="27" spans="1:20" x14ac:dyDescent="0.25">
      <c r="A27" s="62"/>
      <c r="B27" s="62"/>
      <c r="C27" s="62"/>
      <c r="D27" s="62"/>
      <c r="E27" s="62"/>
      <c r="F27" s="62"/>
      <c r="G27" s="62"/>
      <c r="H27" s="62"/>
      <c r="I27" s="62"/>
      <c r="J27" s="62"/>
      <c r="K27" s="62"/>
      <c r="L27" s="62"/>
      <c r="M27" s="62"/>
      <c r="N27" s="62"/>
      <c r="O27" s="62"/>
      <c r="P27" s="62"/>
      <c r="Q27" s="62"/>
      <c r="R27" s="62"/>
      <c r="S27" s="62"/>
      <c r="T27" s="62"/>
    </row>
    <row r="28" spans="1:20" x14ac:dyDescent="0.25">
      <c r="A28" s="62"/>
      <c r="B28" s="62"/>
      <c r="C28" s="62"/>
      <c r="D28" s="62"/>
      <c r="E28" s="62"/>
      <c r="F28" s="62"/>
      <c r="G28" s="62"/>
      <c r="H28" s="62"/>
      <c r="I28" s="62"/>
      <c r="J28" s="62"/>
      <c r="K28" s="62"/>
      <c r="L28" s="62"/>
      <c r="M28" s="62"/>
      <c r="N28" s="62"/>
      <c r="O28" s="62"/>
      <c r="P28" s="62"/>
      <c r="Q28" s="62"/>
      <c r="R28" s="62"/>
      <c r="S28" s="62"/>
      <c r="T28" s="62"/>
    </row>
    <row r="29" spans="1:20" x14ac:dyDescent="0.25">
      <c r="A29" s="62"/>
      <c r="B29" s="62"/>
      <c r="C29" s="62"/>
      <c r="D29" s="62"/>
      <c r="E29" s="62"/>
      <c r="F29" s="62"/>
      <c r="G29" s="62"/>
      <c r="H29" s="62"/>
      <c r="I29" s="62"/>
      <c r="J29" s="62"/>
      <c r="K29" s="62"/>
      <c r="L29" s="62"/>
      <c r="M29" s="62"/>
      <c r="N29" s="62"/>
      <c r="O29" s="62"/>
      <c r="P29" s="62"/>
      <c r="Q29" s="62"/>
      <c r="R29" s="62"/>
      <c r="S29" s="62"/>
      <c r="T29" s="62"/>
    </row>
    <row r="30" spans="1:20" s="57" customFormat="1" ht="27.75" customHeight="1" x14ac:dyDescent="0.25">
      <c r="A30" s="61"/>
      <c r="B30" s="59"/>
      <c r="C30" s="59"/>
      <c r="D30" s="59"/>
      <c r="E30" s="59"/>
      <c r="F30" s="59"/>
      <c r="G30" s="59"/>
      <c r="H30" s="59"/>
      <c r="I30" s="59"/>
      <c r="J30" s="58"/>
      <c r="K30" s="58"/>
      <c r="L30" s="58"/>
      <c r="M30" s="60"/>
      <c r="N30" s="60"/>
      <c r="O30" s="60"/>
      <c r="P30" s="58"/>
      <c r="Q30" s="147"/>
      <c r="R30" s="59"/>
      <c r="S30" s="147"/>
      <c r="T30" s="59"/>
    </row>
    <row r="31" spans="1:20" s="57" customFormat="1" ht="24" customHeight="1" x14ac:dyDescent="0.25">
      <c r="A31" s="61"/>
      <c r="B31" s="59"/>
      <c r="C31" s="59"/>
      <c r="D31" s="59"/>
      <c r="E31" s="59"/>
      <c r="F31" s="59"/>
      <c r="G31" s="59"/>
      <c r="H31" s="59"/>
      <c r="I31" s="59"/>
      <c r="J31" s="58"/>
      <c r="K31" s="58"/>
      <c r="L31" s="58"/>
      <c r="M31" s="60"/>
      <c r="N31" s="60"/>
      <c r="O31" s="60"/>
      <c r="P31" s="58"/>
      <c r="Q31" s="147"/>
      <c r="R31" s="59"/>
      <c r="S31" s="147"/>
      <c r="T31" s="59"/>
    </row>
    <row r="32" spans="1:20" s="57" customFormat="1" ht="24" customHeight="1" x14ac:dyDescent="0.25">
      <c r="A32" s="61"/>
      <c r="B32" s="59"/>
      <c r="C32" s="59"/>
      <c r="D32" s="59"/>
      <c r="E32" s="59"/>
      <c r="F32" s="59"/>
      <c r="G32" s="59"/>
      <c r="H32" s="59"/>
      <c r="I32" s="59"/>
      <c r="J32" s="58"/>
      <c r="K32" s="58"/>
      <c r="L32" s="58"/>
      <c r="M32" s="60"/>
      <c r="N32" s="60"/>
      <c r="O32" s="60"/>
      <c r="P32" s="58"/>
      <c r="Q32" s="147"/>
      <c r="R32" s="59"/>
      <c r="S32" s="147"/>
      <c r="T32" s="59"/>
    </row>
    <row r="33" spans="1:113" ht="35.25" customHeight="1" x14ac:dyDescent="0.25">
      <c r="A33" s="154"/>
      <c r="B33" s="154"/>
      <c r="C33" s="154"/>
      <c r="D33" s="154"/>
      <c r="E33" s="154"/>
      <c r="F33" s="154"/>
      <c r="G33" s="154"/>
      <c r="H33" s="154"/>
      <c r="I33" s="154"/>
      <c r="J33" s="154"/>
      <c r="K33" s="154"/>
      <c r="L33" s="154"/>
      <c r="M33" s="154"/>
      <c r="N33" s="154"/>
      <c r="O33" s="154"/>
      <c r="P33" s="154"/>
      <c r="Q33" s="154"/>
      <c r="R33" s="154"/>
      <c r="S33" s="154"/>
      <c r="T33" s="154"/>
    </row>
    <row r="34" spans="1:113" ht="35.25" customHeight="1" x14ac:dyDescent="0.25">
      <c r="A34" s="154"/>
      <c r="B34" s="154"/>
      <c r="C34" s="154"/>
      <c r="D34" s="154"/>
      <c r="E34" s="154"/>
      <c r="F34" s="154"/>
      <c r="G34" s="154"/>
      <c r="H34" s="154"/>
      <c r="I34" s="154"/>
      <c r="J34" s="154"/>
      <c r="K34" s="154"/>
      <c r="L34" s="154"/>
      <c r="M34" s="154"/>
      <c r="N34" s="154"/>
      <c r="O34" s="154"/>
      <c r="P34" s="154"/>
      <c r="Q34" s="154"/>
      <c r="R34" s="154"/>
      <c r="S34" s="154"/>
      <c r="T34" s="154"/>
    </row>
    <row r="35" spans="1:113" s="55" customFormat="1" ht="12.75" x14ac:dyDescent="0.2">
      <c r="B35" s="56"/>
      <c r="C35" s="56"/>
      <c r="K35" s="56"/>
    </row>
    <row r="36" spans="1:113" s="55" customFormat="1" x14ac:dyDescent="0.25">
      <c r="B36" s="53" t="s">
        <v>117</v>
      </c>
      <c r="C36" s="53"/>
      <c r="D36" s="53"/>
      <c r="E36" s="53"/>
      <c r="F36" s="53"/>
      <c r="G36" s="53"/>
      <c r="H36" s="53"/>
      <c r="I36" s="53"/>
      <c r="J36" s="53"/>
      <c r="K36" s="53"/>
      <c r="L36" s="53"/>
      <c r="M36" s="53"/>
      <c r="N36" s="53"/>
      <c r="O36" s="53"/>
      <c r="P36" s="53"/>
      <c r="Q36" s="53"/>
      <c r="R36" s="53"/>
    </row>
    <row r="37" spans="1:113" x14ac:dyDescent="0.25">
      <c r="B37" s="367" t="s">
        <v>477</v>
      </c>
      <c r="C37" s="367"/>
      <c r="D37" s="367"/>
      <c r="E37" s="367"/>
      <c r="F37" s="367"/>
      <c r="G37" s="367"/>
      <c r="H37" s="367"/>
      <c r="I37" s="367"/>
      <c r="J37" s="367"/>
      <c r="K37" s="367"/>
      <c r="L37" s="367"/>
      <c r="M37" s="367"/>
      <c r="N37" s="367"/>
      <c r="O37" s="367"/>
      <c r="P37" s="367"/>
      <c r="Q37" s="367"/>
      <c r="R37" s="367"/>
    </row>
    <row r="38" spans="1:113" x14ac:dyDescent="0.25">
      <c r="B38" s="53"/>
      <c r="C38" s="53"/>
      <c r="D38" s="53"/>
      <c r="E38" s="53"/>
      <c r="F38" s="53"/>
      <c r="G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1:113" x14ac:dyDescent="0.25">
      <c r="B39" s="52" t="s">
        <v>441</v>
      </c>
      <c r="C39" s="52"/>
      <c r="D39" s="52"/>
      <c r="E39" s="52"/>
      <c r="F39" s="50"/>
      <c r="G39" s="50"/>
      <c r="H39" s="52"/>
      <c r="I39" s="52"/>
      <c r="J39" s="52"/>
      <c r="K39" s="52"/>
      <c r="L39" s="52"/>
      <c r="M39" s="52"/>
      <c r="N39" s="52"/>
      <c r="O39" s="52"/>
      <c r="P39" s="52"/>
      <c r="Q39" s="52"/>
      <c r="R39" s="52"/>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c r="CQ39" s="54"/>
      <c r="CR39" s="54"/>
      <c r="CS39" s="54"/>
      <c r="CT39" s="54"/>
      <c r="CU39" s="54"/>
      <c r="CV39" s="54"/>
      <c r="CW39" s="54"/>
      <c r="CX39" s="54"/>
      <c r="CY39" s="54"/>
      <c r="CZ39" s="54"/>
      <c r="DA39" s="54"/>
      <c r="DB39" s="54"/>
      <c r="DC39" s="54"/>
      <c r="DD39" s="54"/>
      <c r="DE39" s="54"/>
      <c r="DF39" s="54"/>
      <c r="DG39" s="54"/>
      <c r="DH39" s="54"/>
      <c r="DI39" s="54"/>
    </row>
    <row r="40" spans="1:113" x14ac:dyDescent="0.25">
      <c r="B40" s="52" t="s">
        <v>116</v>
      </c>
      <c r="C40" s="52"/>
      <c r="D40" s="52"/>
      <c r="E40" s="52"/>
      <c r="F40" s="50"/>
      <c r="G40" s="50"/>
      <c r="H40" s="52"/>
      <c r="I40" s="52"/>
      <c r="J40" s="52"/>
      <c r="K40" s="52"/>
      <c r="L40" s="52"/>
      <c r="M40" s="52"/>
      <c r="N40" s="52"/>
      <c r="O40" s="52"/>
      <c r="P40" s="52"/>
      <c r="Q40" s="52"/>
      <c r="R40" s="52"/>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1:113" s="50" customFormat="1" x14ac:dyDescent="0.25">
      <c r="B41" s="52" t="s">
        <v>115</v>
      </c>
      <c r="C41" s="52"/>
      <c r="D41" s="52"/>
      <c r="E41" s="52"/>
      <c r="H41" s="52"/>
      <c r="I41" s="52"/>
      <c r="J41" s="52"/>
      <c r="K41" s="52"/>
      <c r="L41" s="52"/>
      <c r="M41" s="52"/>
      <c r="N41" s="52"/>
      <c r="O41" s="52"/>
      <c r="P41" s="52"/>
      <c r="Q41" s="52"/>
      <c r="R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1:113" s="50" customFormat="1" x14ac:dyDescent="0.25">
      <c r="B42" s="52" t="s">
        <v>114</v>
      </c>
      <c r="C42" s="52"/>
      <c r="D42" s="52"/>
      <c r="E42" s="52"/>
      <c r="H42" s="52"/>
      <c r="I42" s="52"/>
      <c r="J42" s="52"/>
      <c r="K42" s="52"/>
      <c r="L42" s="52"/>
      <c r="M42" s="52"/>
      <c r="N42" s="52"/>
      <c r="O42" s="52"/>
      <c r="P42" s="52"/>
      <c r="Q42" s="52"/>
      <c r="R42" s="52"/>
      <c r="S42" s="52"/>
      <c r="T42" s="52"/>
      <c r="U42" s="52"/>
      <c r="V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row r="43" spans="1:113" s="50" customFormat="1" x14ac:dyDescent="0.25">
      <c r="B43" s="52" t="s">
        <v>113</v>
      </c>
      <c r="C43" s="52"/>
      <c r="D43" s="52"/>
      <c r="E43" s="52"/>
      <c r="H43" s="52"/>
      <c r="I43" s="52"/>
      <c r="J43" s="52"/>
      <c r="K43" s="52"/>
      <c r="L43" s="52"/>
      <c r="M43" s="52"/>
      <c r="N43" s="52"/>
      <c r="O43" s="52"/>
      <c r="P43" s="52"/>
      <c r="Q43" s="52"/>
      <c r="R43" s="52"/>
      <c r="S43" s="52"/>
      <c r="T43" s="52"/>
      <c r="U43" s="52"/>
      <c r="V43" s="52"/>
      <c r="AN43" s="52"/>
      <c r="AO43" s="52"/>
      <c r="AP43" s="52"/>
      <c r="AQ43" s="52"/>
      <c r="AR43" s="52"/>
      <c r="AS43" s="52"/>
      <c r="AT43" s="52"/>
      <c r="AU43" s="52"/>
      <c r="AV43" s="52"/>
      <c r="AW43" s="52"/>
      <c r="AX43" s="52"/>
      <c r="AY43" s="52"/>
      <c r="AZ43" s="52"/>
      <c r="BA43" s="52"/>
      <c r="BB43" s="52"/>
      <c r="BC43" s="52"/>
      <c r="BD43" s="52"/>
      <c r="BE43" s="52"/>
      <c r="BF43" s="52"/>
      <c r="BG43" s="52"/>
      <c r="BH43" s="52"/>
      <c r="BI43" s="52"/>
      <c r="BJ43" s="52"/>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s="50" customFormat="1" x14ac:dyDescent="0.25">
      <c r="B44" s="52" t="s">
        <v>112</v>
      </c>
      <c r="C44" s="52"/>
      <c r="D44" s="52"/>
      <c r="E44" s="52"/>
      <c r="H44" s="52"/>
      <c r="I44" s="52"/>
      <c r="J44" s="52"/>
      <c r="K44" s="52"/>
      <c r="L44" s="52"/>
      <c r="M44" s="52"/>
      <c r="N44" s="52"/>
      <c r="O44" s="52"/>
      <c r="P44" s="52"/>
      <c r="Q44" s="52"/>
      <c r="R44" s="52"/>
      <c r="S44" s="52"/>
      <c r="T44" s="52"/>
      <c r="U44" s="52"/>
      <c r="V44" s="52"/>
      <c r="AN44" s="52"/>
      <c r="AO44" s="52"/>
      <c r="AP44" s="52"/>
      <c r="AQ44" s="52"/>
      <c r="AR44" s="52"/>
      <c r="AS44" s="52"/>
      <c r="AT44" s="52"/>
      <c r="AU44" s="52"/>
      <c r="AV44" s="52"/>
      <c r="AW44" s="52"/>
      <c r="AX44" s="52"/>
      <c r="AY44" s="52"/>
      <c r="AZ44" s="52"/>
      <c r="BA44" s="52"/>
      <c r="BB44" s="52"/>
      <c r="BC44" s="52"/>
      <c r="BD44" s="52"/>
      <c r="BE44" s="52"/>
      <c r="BF44" s="52"/>
      <c r="BG44" s="52"/>
      <c r="BH44" s="52"/>
      <c r="BI44" s="52"/>
      <c r="BJ44" s="52"/>
      <c r="BK44" s="51"/>
      <c r="BL44" s="51"/>
      <c r="BM44" s="51"/>
      <c r="BN44" s="51"/>
      <c r="BO44" s="51"/>
      <c r="BP44" s="51"/>
      <c r="BQ44" s="51"/>
      <c r="BR44" s="51"/>
      <c r="BS44" s="51"/>
      <c r="BT44" s="51"/>
      <c r="BU44" s="51"/>
      <c r="BV44" s="51"/>
      <c r="BW44" s="51"/>
      <c r="BX44" s="51"/>
      <c r="BY44" s="51"/>
      <c r="BZ44" s="51"/>
      <c r="CA44" s="51"/>
      <c r="CB44" s="51"/>
      <c r="CC44" s="51"/>
      <c r="CD44" s="51"/>
      <c r="CE44" s="51"/>
      <c r="CF44" s="51"/>
      <c r="CG44" s="51"/>
      <c r="CH44" s="51"/>
      <c r="CI44" s="51"/>
      <c r="CJ44" s="51"/>
      <c r="CK44" s="51"/>
      <c r="CL44" s="51"/>
      <c r="CM44" s="51"/>
      <c r="CN44" s="51"/>
      <c r="CO44" s="51"/>
      <c r="CP44" s="51"/>
      <c r="CQ44" s="51"/>
      <c r="CR44" s="51"/>
      <c r="CS44" s="51"/>
      <c r="CT44" s="51"/>
      <c r="CU44" s="51"/>
      <c r="CV44" s="51"/>
      <c r="CW44" s="51"/>
      <c r="CX44" s="51"/>
      <c r="CY44" s="51"/>
      <c r="CZ44" s="51"/>
      <c r="DA44" s="51"/>
      <c r="DB44" s="51"/>
      <c r="DC44" s="51"/>
      <c r="DD44" s="51"/>
      <c r="DE44" s="51"/>
      <c r="DF44" s="51"/>
      <c r="DG44" s="51"/>
      <c r="DH44" s="51"/>
      <c r="DI44" s="51"/>
    </row>
    <row r="45" spans="1:113" s="50" customFormat="1" x14ac:dyDescent="0.25">
      <c r="B45" s="52" t="s">
        <v>111</v>
      </c>
      <c r="C45" s="52"/>
      <c r="D45" s="52"/>
      <c r="E45" s="52"/>
      <c r="H45" s="52"/>
      <c r="I45" s="52"/>
      <c r="J45" s="52"/>
      <c r="K45" s="52"/>
      <c r="L45" s="52"/>
      <c r="M45" s="52"/>
      <c r="N45" s="52"/>
      <c r="O45" s="52"/>
      <c r="P45" s="52"/>
      <c r="Q45" s="52"/>
      <c r="R45" s="52"/>
      <c r="S45" s="52"/>
      <c r="T45" s="52"/>
      <c r="U45" s="52"/>
      <c r="V45" s="52"/>
      <c r="AN45" s="52"/>
      <c r="AO45" s="52"/>
      <c r="AP45" s="52"/>
      <c r="AQ45" s="52"/>
      <c r="AR45" s="52"/>
      <c r="AS45" s="52"/>
      <c r="AT45" s="52"/>
      <c r="AU45" s="52"/>
      <c r="AV45" s="52"/>
      <c r="AW45" s="52"/>
      <c r="AX45" s="52"/>
      <c r="AY45" s="52"/>
      <c r="AZ45" s="52"/>
      <c r="BA45" s="52"/>
      <c r="BB45" s="52"/>
      <c r="BC45" s="52"/>
      <c r="BD45" s="52"/>
      <c r="BE45" s="52"/>
      <c r="BF45" s="52"/>
      <c r="BG45" s="52"/>
      <c r="BH45" s="52"/>
      <c r="BI45" s="52"/>
      <c r="BJ45" s="52"/>
      <c r="BK45" s="51"/>
      <c r="BL45" s="51"/>
      <c r="BM45" s="51"/>
      <c r="BN45" s="51"/>
      <c r="BO45" s="51"/>
      <c r="BP45" s="51"/>
      <c r="BQ45" s="51"/>
      <c r="BR45" s="51"/>
      <c r="BS45" s="51"/>
      <c r="BT45" s="51"/>
      <c r="BU45" s="51"/>
      <c r="BV45" s="51"/>
      <c r="BW45" s="51"/>
      <c r="BX45" s="51"/>
      <c r="BY45" s="51"/>
      <c r="BZ45" s="51"/>
      <c r="CA45" s="51"/>
      <c r="CB45" s="51"/>
      <c r="CC45" s="51"/>
      <c r="CD45" s="51"/>
      <c r="CE45" s="51"/>
      <c r="CF45" s="51"/>
      <c r="CG45" s="51"/>
      <c r="CH45" s="51"/>
      <c r="CI45" s="51"/>
      <c r="CJ45" s="51"/>
      <c r="CK45" s="51"/>
      <c r="CL45" s="51"/>
      <c r="CM45" s="51"/>
      <c r="CN45" s="51"/>
      <c r="CO45" s="51"/>
      <c r="CP45" s="51"/>
      <c r="CQ45" s="51"/>
      <c r="CR45" s="51"/>
      <c r="CS45" s="51"/>
      <c r="CT45" s="51"/>
      <c r="CU45" s="51"/>
      <c r="CV45" s="51"/>
      <c r="CW45" s="51"/>
      <c r="CX45" s="51"/>
      <c r="CY45" s="51"/>
      <c r="CZ45" s="51"/>
      <c r="DA45" s="51"/>
      <c r="DB45" s="51"/>
      <c r="DC45" s="51"/>
      <c r="DD45" s="51"/>
      <c r="DE45" s="51"/>
      <c r="DF45" s="51"/>
      <c r="DG45" s="51"/>
      <c r="DH45" s="51"/>
      <c r="DI45" s="51"/>
    </row>
    <row r="46" spans="1:113" s="50" customFormat="1" x14ac:dyDescent="0.25">
      <c r="B46" s="52" t="s">
        <v>110</v>
      </c>
      <c r="C46" s="52"/>
      <c r="D46" s="52"/>
      <c r="E46" s="52"/>
      <c r="H46" s="52"/>
      <c r="I46" s="52"/>
      <c r="J46" s="52"/>
      <c r="K46" s="52"/>
      <c r="L46" s="52"/>
      <c r="M46" s="52"/>
      <c r="N46" s="52"/>
      <c r="O46" s="52"/>
      <c r="P46" s="52"/>
      <c r="Q46" s="52"/>
      <c r="R46" s="52"/>
      <c r="S46" s="52"/>
      <c r="T46" s="52"/>
      <c r="U46" s="52"/>
      <c r="V46" s="52"/>
      <c r="AN46" s="52"/>
      <c r="AO46" s="52"/>
      <c r="AP46" s="52"/>
      <c r="AQ46" s="52"/>
      <c r="AR46" s="52"/>
      <c r="AS46" s="52"/>
      <c r="AT46" s="52"/>
      <c r="AU46" s="52"/>
      <c r="AV46" s="52"/>
      <c r="AW46" s="52"/>
      <c r="AX46" s="52"/>
      <c r="AY46" s="52"/>
      <c r="AZ46" s="52"/>
      <c r="BA46" s="52"/>
      <c r="BB46" s="52"/>
      <c r="BC46" s="52"/>
      <c r="BD46" s="52"/>
      <c r="BE46" s="52"/>
      <c r="BF46" s="52"/>
      <c r="BG46" s="52"/>
      <c r="BH46" s="52"/>
      <c r="BI46" s="52"/>
      <c r="BJ46" s="52"/>
      <c r="BK46" s="51"/>
      <c r="BL46" s="51"/>
      <c r="BM46" s="51"/>
      <c r="BN46" s="51"/>
      <c r="BO46" s="51"/>
      <c r="BP46" s="51"/>
      <c r="BQ46" s="51"/>
      <c r="BR46" s="51"/>
      <c r="BS46" s="51"/>
      <c r="BT46" s="51"/>
      <c r="BU46" s="51"/>
      <c r="BV46" s="51"/>
      <c r="BW46" s="51"/>
      <c r="BX46" s="51"/>
      <c r="BY46" s="51"/>
      <c r="BZ46" s="51"/>
      <c r="CA46" s="51"/>
      <c r="CB46" s="51"/>
      <c r="CC46" s="51"/>
      <c r="CD46" s="51"/>
      <c r="CE46" s="51"/>
      <c r="CF46" s="51"/>
      <c r="CG46" s="51"/>
      <c r="CH46" s="51"/>
      <c r="CI46" s="51"/>
      <c r="CJ46" s="51"/>
      <c r="CK46" s="51"/>
      <c r="CL46" s="51"/>
      <c r="CM46" s="51"/>
      <c r="CN46" s="51"/>
      <c r="CO46" s="51"/>
      <c r="CP46" s="51"/>
      <c r="CQ46" s="51"/>
      <c r="CR46" s="51"/>
      <c r="CS46" s="51"/>
      <c r="CT46" s="51"/>
      <c r="CU46" s="51"/>
      <c r="CV46" s="51"/>
      <c r="CW46" s="51"/>
      <c r="CX46" s="51"/>
      <c r="CY46" s="51"/>
      <c r="CZ46" s="51"/>
      <c r="DA46" s="51"/>
      <c r="DB46" s="51"/>
      <c r="DC46" s="51"/>
      <c r="DD46" s="51"/>
      <c r="DE46" s="51"/>
      <c r="DF46" s="51"/>
      <c r="DG46" s="51"/>
      <c r="DH46" s="51"/>
      <c r="DI46" s="51"/>
    </row>
    <row r="47" spans="1:113" s="50" customFormat="1" x14ac:dyDescent="0.25">
      <c r="B47" s="52" t="s">
        <v>109</v>
      </c>
      <c r="C47" s="52"/>
      <c r="D47" s="52"/>
      <c r="E47" s="52"/>
      <c r="H47" s="52"/>
      <c r="I47" s="52"/>
      <c r="J47" s="52"/>
      <c r="K47" s="52"/>
      <c r="L47" s="52"/>
      <c r="M47" s="52"/>
      <c r="N47" s="52"/>
      <c r="O47" s="52"/>
      <c r="P47" s="52"/>
      <c r="Q47" s="52"/>
      <c r="R47" s="52"/>
      <c r="S47" s="52"/>
      <c r="T47" s="52"/>
      <c r="U47" s="52"/>
      <c r="V47" s="52"/>
      <c r="AN47" s="52"/>
      <c r="AO47" s="52"/>
      <c r="AP47" s="52"/>
      <c r="AQ47" s="52"/>
      <c r="AR47" s="52"/>
      <c r="AS47" s="52"/>
      <c r="AT47" s="52"/>
      <c r="AU47" s="52"/>
      <c r="AV47" s="52"/>
      <c r="AW47" s="52"/>
      <c r="AX47" s="52"/>
      <c r="AY47" s="52"/>
      <c r="AZ47" s="52"/>
      <c r="BA47" s="52"/>
      <c r="BB47" s="52"/>
      <c r="BC47" s="52"/>
      <c r="BD47" s="52"/>
      <c r="BE47" s="52"/>
      <c r="BF47" s="52"/>
      <c r="BG47" s="52"/>
      <c r="BH47" s="52"/>
      <c r="BI47" s="52"/>
      <c r="BJ47" s="52"/>
      <c r="BK47" s="51"/>
      <c r="BL47" s="51"/>
      <c r="BM47" s="51"/>
      <c r="BN47" s="51"/>
      <c r="BO47" s="51"/>
      <c r="BP47" s="51"/>
      <c r="BQ47" s="51"/>
      <c r="BR47" s="51"/>
      <c r="BS47" s="51"/>
      <c r="BT47" s="51"/>
      <c r="BU47" s="51"/>
      <c r="BV47" s="51"/>
      <c r="BW47" s="51"/>
      <c r="BX47" s="51"/>
      <c r="BY47" s="51"/>
      <c r="BZ47" s="51"/>
      <c r="CA47" s="51"/>
      <c r="CB47" s="51"/>
      <c r="CC47" s="51"/>
      <c r="CD47" s="51"/>
      <c r="CE47" s="51"/>
      <c r="CF47" s="51"/>
      <c r="CG47" s="51"/>
      <c r="CH47" s="51"/>
      <c r="CI47" s="51"/>
      <c r="CJ47" s="51"/>
      <c r="CK47" s="51"/>
      <c r="CL47" s="51"/>
      <c r="CM47" s="51"/>
      <c r="CN47" s="51"/>
      <c r="CO47" s="51"/>
      <c r="CP47" s="51"/>
      <c r="CQ47" s="51"/>
      <c r="CR47" s="51"/>
      <c r="CS47" s="51"/>
      <c r="CT47" s="51"/>
      <c r="CU47" s="51"/>
      <c r="CV47" s="51"/>
      <c r="CW47" s="51"/>
      <c r="CX47" s="51"/>
      <c r="CY47" s="51"/>
      <c r="CZ47" s="51"/>
      <c r="DA47" s="51"/>
      <c r="DB47" s="51"/>
      <c r="DC47" s="51"/>
      <c r="DD47" s="51"/>
      <c r="DE47" s="51"/>
      <c r="DF47" s="51"/>
      <c r="DG47" s="51"/>
      <c r="DH47" s="51"/>
      <c r="DI47" s="51"/>
    </row>
    <row r="48" spans="1:113" s="50" customFormat="1" x14ac:dyDescent="0.25">
      <c r="B48" s="52" t="s">
        <v>108</v>
      </c>
      <c r="C48" s="52"/>
      <c r="D48" s="52"/>
      <c r="E48" s="52"/>
      <c r="H48" s="52"/>
      <c r="I48" s="52"/>
      <c r="J48" s="52"/>
      <c r="K48" s="52"/>
      <c r="L48" s="52"/>
      <c r="M48" s="52"/>
      <c r="N48" s="52"/>
      <c r="O48" s="52"/>
      <c r="P48" s="52"/>
      <c r="Q48" s="52"/>
      <c r="R48" s="52"/>
      <c r="S48" s="52"/>
      <c r="T48" s="52"/>
      <c r="U48" s="52"/>
      <c r="V48" s="52"/>
      <c r="AN48" s="52"/>
      <c r="AO48" s="52"/>
      <c r="AP48" s="52"/>
      <c r="AQ48" s="52"/>
      <c r="AR48" s="52"/>
      <c r="AS48" s="52"/>
      <c r="AT48" s="52"/>
      <c r="AU48" s="52"/>
      <c r="AV48" s="52"/>
      <c r="AW48" s="52"/>
      <c r="AX48" s="52"/>
      <c r="AY48" s="52"/>
      <c r="AZ48" s="52"/>
      <c r="BA48" s="52"/>
      <c r="BB48" s="52"/>
      <c r="BC48" s="52"/>
      <c r="BD48" s="52"/>
      <c r="BE48" s="52"/>
      <c r="BF48" s="52"/>
      <c r="BG48" s="52"/>
      <c r="BH48" s="52"/>
      <c r="BI48" s="52"/>
      <c r="BJ48" s="52"/>
      <c r="BK48" s="51"/>
      <c r="BL48" s="51"/>
      <c r="BM48" s="51"/>
      <c r="BN48" s="51"/>
      <c r="BO48" s="51"/>
      <c r="BP48" s="51"/>
      <c r="BQ48" s="51"/>
      <c r="BR48" s="51"/>
      <c r="BS48" s="51"/>
      <c r="BT48" s="51"/>
      <c r="BU48" s="51"/>
      <c r="BV48" s="51"/>
      <c r="BW48" s="51"/>
      <c r="BX48" s="51"/>
      <c r="BY48" s="51"/>
      <c r="BZ48" s="51"/>
      <c r="CA48" s="51"/>
      <c r="CB48" s="51"/>
      <c r="CC48" s="51"/>
      <c r="CD48" s="51"/>
      <c r="CE48" s="51"/>
      <c r="CF48" s="51"/>
      <c r="CG48" s="51"/>
      <c r="CH48" s="51"/>
      <c r="CI48" s="51"/>
      <c r="CJ48" s="51"/>
      <c r="CK48" s="51"/>
      <c r="CL48" s="51"/>
      <c r="CM48" s="51"/>
      <c r="CN48" s="51"/>
      <c r="CO48" s="51"/>
      <c r="CP48" s="51"/>
      <c r="CQ48" s="51"/>
      <c r="CR48" s="51"/>
      <c r="CS48" s="51"/>
      <c r="CT48" s="51"/>
      <c r="CU48" s="51"/>
      <c r="CV48" s="51"/>
      <c r="CW48" s="51"/>
      <c r="CX48" s="51"/>
      <c r="CY48" s="51"/>
      <c r="CZ48" s="51"/>
      <c r="DA48" s="51"/>
      <c r="DB48" s="51"/>
      <c r="DC48" s="51"/>
      <c r="DD48" s="51"/>
      <c r="DE48" s="51"/>
      <c r="DF48" s="51"/>
      <c r="DG48" s="51"/>
      <c r="DH48" s="51"/>
      <c r="DI48" s="51"/>
    </row>
    <row r="49" spans="17:113" s="50" customFormat="1" x14ac:dyDescent="0.25">
      <c r="Q49" s="52"/>
      <c r="R49" s="52"/>
      <c r="S49" s="52"/>
      <c r="T49" s="52"/>
      <c r="U49" s="52"/>
      <c r="V49" s="52"/>
      <c r="AN49" s="52"/>
      <c r="AO49" s="52"/>
      <c r="AP49" s="52"/>
      <c r="AQ49" s="52"/>
      <c r="AR49" s="52"/>
      <c r="AS49" s="52"/>
      <c r="AT49" s="52"/>
      <c r="AU49" s="52"/>
      <c r="AV49" s="52"/>
      <c r="AW49" s="52"/>
      <c r="AX49" s="52"/>
      <c r="AY49" s="52"/>
      <c r="AZ49" s="52"/>
      <c r="BA49" s="52"/>
      <c r="BB49" s="52"/>
      <c r="BC49" s="52"/>
      <c r="BD49" s="52"/>
      <c r="BE49" s="52"/>
      <c r="BF49" s="52"/>
      <c r="BG49" s="52"/>
      <c r="BH49" s="52"/>
      <c r="BI49" s="52"/>
      <c r="BJ49" s="52"/>
      <c r="BK49" s="51"/>
      <c r="BL49" s="51"/>
      <c r="BM49" s="51"/>
      <c r="BN49" s="51"/>
      <c r="BO49" s="51"/>
      <c r="BP49" s="51"/>
      <c r="BQ49" s="51"/>
      <c r="BR49" s="51"/>
      <c r="BS49" s="51"/>
      <c r="BT49" s="51"/>
      <c r="BU49" s="51"/>
      <c r="BV49" s="51"/>
      <c r="BW49" s="51"/>
      <c r="BX49" s="51"/>
      <c r="BY49" s="51"/>
      <c r="BZ49" s="51"/>
      <c r="CA49" s="51"/>
      <c r="CB49" s="51"/>
      <c r="CC49" s="51"/>
      <c r="CD49" s="51"/>
      <c r="CE49" s="51"/>
      <c r="CF49" s="51"/>
      <c r="CG49" s="51"/>
      <c r="CH49" s="51"/>
      <c r="CI49" s="51"/>
      <c r="CJ49" s="51"/>
      <c r="CK49" s="51"/>
      <c r="CL49" s="51"/>
      <c r="CM49" s="51"/>
      <c r="CN49" s="51"/>
      <c r="CO49" s="51"/>
      <c r="CP49" s="51"/>
      <c r="CQ49" s="51"/>
      <c r="CR49" s="51"/>
      <c r="CS49" s="51"/>
      <c r="CT49" s="51"/>
      <c r="CU49" s="51"/>
      <c r="CV49" s="51"/>
      <c r="CW49" s="51"/>
      <c r="CX49" s="51"/>
      <c r="CY49" s="51"/>
      <c r="CZ49" s="51"/>
      <c r="DA49" s="51"/>
      <c r="DB49" s="51"/>
      <c r="DC49" s="51"/>
      <c r="DD49" s="51"/>
      <c r="DE49" s="51"/>
      <c r="DF49" s="51"/>
      <c r="DG49" s="51"/>
      <c r="DH49" s="51"/>
      <c r="DI49" s="51"/>
    </row>
    <row r="50" spans="17:113" s="50" customFormat="1" x14ac:dyDescent="0.25">
      <c r="Q50" s="52"/>
      <c r="R50" s="52"/>
      <c r="S50" s="52"/>
      <c r="T50" s="52"/>
      <c r="U50" s="52"/>
      <c r="V50" s="52"/>
      <c r="W50" s="52"/>
      <c r="X50" s="52"/>
      <c r="Y50" s="52"/>
      <c r="Z50" s="52"/>
      <c r="AA50" s="52"/>
      <c r="AB50" s="52"/>
      <c r="AC50" s="52"/>
      <c r="AD50" s="52"/>
      <c r="AE50" s="52"/>
      <c r="AF50" s="52"/>
      <c r="AG50" s="52"/>
      <c r="AH50" s="52"/>
      <c r="AI50" s="52"/>
      <c r="AJ50" s="52"/>
      <c r="AK50" s="52"/>
      <c r="AL50" s="52"/>
      <c r="AM50" s="52"/>
      <c r="AN50" s="52"/>
      <c r="AO50" s="52"/>
      <c r="AP50" s="52"/>
      <c r="AQ50" s="52"/>
      <c r="AR50" s="52"/>
      <c r="AS50" s="52"/>
      <c r="AT50" s="52"/>
      <c r="AU50" s="52"/>
      <c r="AV50" s="52"/>
      <c r="AW50" s="52"/>
      <c r="AX50" s="52"/>
      <c r="AY50" s="52"/>
      <c r="AZ50" s="52"/>
      <c r="BA50" s="52"/>
      <c r="BB50" s="52"/>
      <c r="BC50" s="52"/>
      <c r="BD50" s="52"/>
      <c r="BE50" s="52"/>
      <c r="BF50" s="52"/>
      <c r="BG50" s="52"/>
      <c r="BH50" s="52"/>
      <c r="BI50" s="52"/>
      <c r="BJ50" s="52"/>
      <c r="BK50" s="51"/>
      <c r="BL50" s="51"/>
      <c r="BM50" s="51"/>
      <c r="BN50" s="51"/>
      <c r="BO50" s="51"/>
      <c r="BP50" s="51"/>
      <c r="BQ50" s="51"/>
      <c r="BR50" s="51"/>
      <c r="BS50" s="51"/>
      <c r="BT50" s="51"/>
      <c r="BU50" s="51"/>
      <c r="BV50" s="51"/>
      <c r="BW50" s="51"/>
      <c r="BX50" s="51"/>
      <c r="BY50" s="51"/>
      <c r="BZ50" s="51"/>
      <c r="CA50" s="51"/>
      <c r="CB50" s="51"/>
      <c r="CC50" s="51"/>
      <c r="CD50" s="51"/>
      <c r="CE50" s="51"/>
      <c r="CF50" s="51"/>
      <c r="CG50" s="51"/>
      <c r="CH50" s="51"/>
      <c r="CI50" s="51"/>
      <c r="CJ50" s="51"/>
      <c r="CK50" s="51"/>
      <c r="CL50" s="51"/>
      <c r="CM50" s="51"/>
      <c r="CN50" s="51"/>
      <c r="CO50" s="51"/>
      <c r="CP50" s="51"/>
      <c r="CQ50" s="51"/>
      <c r="CR50" s="51"/>
      <c r="CS50" s="51"/>
      <c r="CT50" s="51"/>
      <c r="CU50" s="51"/>
      <c r="CV50" s="51"/>
      <c r="CW50" s="51"/>
      <c r="CX50" s="51"/>
      <c r="CY50" s="51"/>
      <c r="CZ50" s="51"/>
      <c r="DA50" s="51"/>
      <c r="DB50" s="51"/>
      <c r="DC50" s="51"/>
      <c r="DD50" s="51"/>
      <c r="DE50" s="51"/>
      <c r="DF50" s="51"/>
      <c r="DG50" s="51"/>
      <c r="DH50" s="51"/>
      <c r="DI50" s="51"/>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40" zoomScaleSheetLayoutView="40" workbookViewId="0">
      <selection activeCell="AA4" sqref="AA4"/>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68</v>
      </c>
    </row>
    <row r="2" spans="1:27" s="12" customFormat="1" ht="18.75" customHeight="1" x14ac:dyDescent="0.3">
      <c r="E2" s="18"/>
      <c r="Q2" s="16"/>
      <c r="R2" s="16"/>
      <c r="AA2" s="15" t="s">
        <v>10</v>
      </c>
    </row>
    <row r="3" spans="1:27" s="12" customFormat="1" ht="18.75" customHeight="1" x14ac:dyDescent="0.3">
      <c r="E3" s="18"/>
      <c r="Q3" s="16"/>
      <c r="R3" s="16"/>
      <c r="AA3" s="15" t="s">
        <v>526</v>
      </c>
    </row>
    <row r="4" spans="1:27" s="12" customFormat="1" x14ac:dyDescent="0.2">
      <c r="E4" s="17"/>
      <c r="Q4" s="16"/>
      <c r="R4" s="16"/>
    </row>
    <row r="5" spans="1:27" s="12" customFormat="1" x14ac:dyDescent="0.2">
      <c r="A5" s="339" t="str">
        <f>'1. паспорт местоположение'!A5:C5</f>
        <v>Год раскрытия информации: 2023 год</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row>
    <row r="6" spans="1:27" s="12" customFormat="1" x14ac:dyDescent="0.2">
      <c r="A6" s="148"/>
      <c r="B6" s="148"/>
      <c r="C6" s="148"/>
      <c r="D6" s="148"/>
      <c r="E6" s="148"/>
      <c r="F6" s="148"/>
      <c r="G6" s="148"/>
      <c r="H6" s="148"/>
      <c r="I6" s="148"/>
      <c r="J6" s="148"/>
      <c r="K6" s="148"/>
      <c r="L6" s="148"/>
      <c r="M6" s="148"/>
      <c r="N6" s="148"/>
      <c r="O6" s="148"/>
      <c r="P6" s="148"/>
      <c r="Q6" s="148"/>
      <c r="R6" s="148"/>
      <c r="S6" s="148"/>
      <c r="T6" s="148"/>
    </row>
    <row r="7" spans="1:27" s="12" customFormat="1" ht="18.75" x14ac:dyDescent="0.2">
      <c r="E7" s="343" t="s">
        <v>9</v>
      </c>
      <c r="F7" s="343"/>
      <c r="G7" s="343"/>
      <c r="H7" s="343"/>
      <c r="I7" s="343"/>
      <c r="J7" s="343"/>
      <c r="K7" s="343"/>
      <c r="L7" s="343"/>
      <c r="M7" s="343"/>
      <c r="N7" s="343"/>
      <c r="O7" s="343"/>
      <c r="P7" s="343"/>
      <c r="Q7" s="343"/>
      <c r="R7" s="343"/>
      <c r="S7" s="343"/>
      <c r="T7" s="343"/>
      <c r="U7" s="343"/>
      <c r="V7" s="343"/>
      <c r="W7" s="343"/>
      <c r="X7" s="343"/>
      <c r="Y7" s="34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46" t="str">
        <f>'1. паспорт местоположение'!A9</f>
        <v>АО "Россети Тюмень"</v>
      </c>
      <c r="F9" s="346"/>
      <c r="G9" s="346"/>
      <c r="H9" s="346"/>
      <c r="I9" s="346"/>
      <c r="J9" s="346"/>
      <c r="K9" s="346"/>
      <c r="L9" s="346"/>
      <c r="M9" s="346"/>
      <c r="N9" s="346"/>
      <c r="O9" s="346"/>
      <c r="P9" s="346"/>
      <c r="Q9" s="346"/>
      <c r="R9" s="346"/>
      <c r="S9" s="346"/>
      <c r="T9" s="346"/>
      <c r="U9" s="346"/>
      <c r="V9" s="346"/>
      <c r="W9" s="346"/>
      <c r="X9" s="346"/>
      <c r="Y9" s="346"/>
    </row>
    <row r="10" spans="1:27" s="12" customFormat="1" ht="18.75" customHeight="1" x14ac:dyDescent="0.2">
      <c r="E10" s="340" t="s">
        <v>8</v>
      </c>
      <c r="F10" s="340"/>
      <c r="G10" s="340"/>
      <c r="H10" s="340"/>
      <c r="I10" s="340"/>
      <c r="J10" s="340"/>
      <c r="K10" s="340"/>
      <c r="L10" s="340"/>
      <c r="M10" s="340"/>
      <c r="N10" s="340"/>
      <c r="O10" s="340"/>
      <c r="P10" s="340"/>
      <c r="Q10" s="340"/>
      <c r="R10" s="340"/>
      <c r="S10" s="340"/>
      <c r="T10" s="340"/>
      <c r="U10" s="340"/>
      <c r="V10" s="340"/>
      <c r="W10" s="340"/>
      <c r="X10" s="340"/>
      <c r="Y10" s="34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46" t="str">
        <f>'1. паспорт местоположение'!A12</f>
        <v>H_NS1500.PR.0010</v>
      </c>
      <c r="F12" s="346"/>
      <c r="G12" s="346"/>
      <c r="H12" s="346"/>
      <c r="I12" s="346"/>
      <c r="J12" s="346"/>
      <c r="K12" s="346"/>
      <c r="L12" s="346"/>
      <c r="M12" s="346"/>
      <c r="N12" s="346"/>
      <c r="O12" s="346"/>
      <c r="P12" s="346"/>
      <c r="Q12" s="346"/>
      <c r="R12" s="346"/>
      <c r="S12" s="346"/>
      <c r="T12" s="346"/>
      <c r="U12" s="346"/>
      <c r="V12" s="346"/>
      <c r="W12" s="346"/>
      <c r="X12" s="346"/>
      <c r="Y12" s="346"/>
    </row>
    <row r="13" spans="1:27" s="12" customFormat="1" ht="18.75" customHeight="1" x14ac:dyDescent="0.2">
      <c r="E13" s="340" t="s">
        <v>7</v>
      </c>
      <c r="F13" s="340"/>
      <c r="G13" s="340"/>
      <c r="H13" s="340"/>
      <c r="I13" s="340"/>
      <c r="J13" s="340"/>
      <c r="K13" s="340"/>
      <c r="L13" s="340"/>
      <c r="M13" s="340"/>
      <c r="N13" s="340"/>
      <c r="O13" s="340"/>
      <c r="P13" s="340"/>
      <c r="Q13" s="340"/>
      <c r="R13" s="340"/>
      <c r="S13" s="340"/>
      <c r="T13" s="340"/>
      <c r="U13" s="340"/>
      <c r="V13" s="340"/>
      <c r="W13" s="340"/>
      <c r="X13" s="340"/>
      <c r="Y13" s="34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46" t="str">
        <f>'1. паспорт местоположение'!A15</f>
        <v>ВОЛС ПС Прогресс -  ПС Северо-Поточная, с заходами на ПС Покачёвская, СП Аган протяженность 40,5 км. (новое строительство)</v>
      </c>
      <c r="F15" s="346"/>
      <c r="G15" s="346"/>
      <c r="H15" s="346"/>
      <c r="I15" s="346"/>
      <c r="J15" s="346"/>
      <c r="K15" s="346"/>
      <c r="L15" s="346"/>
      <c r="M15" s="346"/>
      <c r="N15" s="346"/>
      <c r="O15" s="346"/>
      <c r="P15" s="346"/>
      <c r="Q15" s="346"/>
      <c r="R15" s="346"/>
      <c r="S15" s="346"/>
      <c r="T15" s="346"/>
      <c r="U15" s="346"/>
      <c r="V15" s="346"/>
      <c r="W15" s="346"/>
      <c r="X15" s="346"/>
      <c r="Y15" s="346"/>
    </row>
    <row r="16" spans="1:27" s="3" customFormat="1" ht="15" customHeight="1" x14ac:dyDescent="0.2">
      <c r="E16" s="340" t="s">
        <v>6</v>
      </c>
      <c r="F16" s="340"/>
      <c r="G16" s="340"/>
      <c r="H16" s="340"/>
      <c r="I16" s="340"/>
      <c r="J16" s="340"/>
      <c r="K16" s="340"/>
      <c r="L16" s="340"/>
      <c r="M16" s="340"/>
      <c r="N16" s="340"/>
      <c r="O16" s="340"/>
      <c r="P16" s="340"/>
      <c r="Q16" s="340"/>
      <c r="R16" s="340"/>
      <c r="S16" s="340"/>
      <c r="T16" s="340"/>
      <c r="U16" s="340"/>
      <c r="V16" s="340"/>
      <c r="W16" s="340"/>
      <c r="X16" s="340"/>
      <c r="Y16" s="34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42"/>
      <c r="F18" s="342"/>
      <c r="G18" s="342"/>
      <c r="H18" s="342"/>
      <c r="I18" s="342"/>
      <c r="J18" s="342"/>
      <c r="K18" s="342"/>
      <c r="L18" s="342"/>
      <c r="M18" s="342"/>
      <c r="N18" s="342"/>
      <c r="O18" s="342"/>
      <c r="P18" s="342"/>
      <c r="Q18" s="342"/>
      <c r="R18" s="342"/>
      <c r="S18" s="342"/>
      <c r="T18" s="342"/>
      <c r="U18" s="342"/>
      <c r="V18" s="342"/>
      <c r="W18" s="342"/>
      <c r="X18" s="342"/>
      <c r="Y18" s="342"/>
    </row>
    <row r="19" spans="1:27" ht="25.5" customHeight="1" x14ac:dyDescent="0.25">
      <c r="A19" s="342" t="s">
        <v>445</v>
      </c>
      <c r="B19" s="342"/>
      <c r="C19" s="342"/>
      <c r="D19" s="342"/>
      <c r="E19" s="342"/>
      <c r="F19" s="342"/>
      <c r="G19" s="342"/>
      <c r="H19" s="342"/>
      <c r="I19" s="342"/>
      <c r="J19" s="342"/>
      <c r="K19" s="342"/>
      <c r="L19" s="342"/>
      <c r="M19" s="342"/>
      <c r="N19" s="342"/>
      <c r="O19" s="342"/>
      <c r="P19" s="342"/>
      <c r="Q19" s="342"/>
      <c r="R19" s="342"/>
      <c r="S19" s="342"/>
      <c r="T19" s="342"/>
      <c r="U19" s="342"/>
      <c r="V19" s="342"/>
      <c r="W19" s="342"/>
      <c r="X19" s="342"/>
      <c r="Y19" s="342"/>
      <c r="Z19" s="342"/>
      <c r="AA19" s="342"/>
    </row>
    <row r="20" spans="1:27" s="57" customFormat="1" ht="21" customHeight="1" x14ac:dyDescent="0.25"/>
    <row r="21" spans="1:27" ht="15.75" customHeight="1" x14ac:dyDescent="0.25">
      <c r="A21" s="369" t="s">
        <v>5</v>
      </c>
      <c r="B21" s="371" t="s">
        <v>451</v>
      </c>
      <c r="C21" s="372"/>
      <c r="D21" s="371" t="s">
        <v>453</v>
      </c>
      <c r="E21" s="372"/>
      <c r="F21" s="354" t="s">
        <v>101</v>
      </c>
      <c r="G21" s="356"/>
      <c r="H21" s="356"/>
      <c r="I21" s="355"/>
      <c r="J21" s="369" t="s">
        <v>454</v>
      </c>
      <c r="K21" s="371" t="s">
        <v>455</v>
      </c>
      <c r="L21" s="372"/>
      <c r="M21" s="371" t="s">
        <v>456</v>
      </c>
      <c r="N21" s="372"/>
      <c r="O21" s="371" t="s">
        <v>444</v>
      </c>
      <c r="P21" s="372"/>
      <c r="Q21" s="371" t="s">
        <v>134</v>
      </c>
      <c r="R21" s="372"/>
      <c r="S21" s="369" t="s">
        <v>133</v>
      </c>
      <c r="T21" s="369" t="s">
        <v>457</v>
      </c>
      <c r="U21" s="369" t="s">
        <v>452</v>
      </c>
      <c r="V21" s="371" t="s">
        <v>132</v>
      </c>
      <c r="W21" s="372"/>
      <c r="X21" s="354" t="s">
        <v>124</v>
      </c>
      <c r="Y21" s="356"/>
      <c r="Z21" s="354" t="s">
        <v>123</v>
      </c>
      <c r="AA21" s="356"/>
    </row>
    <row r="22" spans="1:27" ht="216" customHeight="1" x14ac:dyDescent="0.25">
      <c r="A22" s="375"/>
      <c r="B22" s="373"/>
      <c r="C22" s="374"/>
      <c r="D22" s="373"/>
      <c r="E22" s="374"/>
      <c r="F22" s="354" t="s">
        <v>131</v>
      </c>
      <c r="G22" s="355"/>
      <c r="H22" s="354" t="s">
        <v>130</v>
      </c>
      <c r="I22" s="355"/>
      <c r="J22" s="370"/>
      <c r="K22" s="373"/>
      <c r="L22" s="374"/>
      <c r="M22" s="373"/>
      <c r="N22" s="374"/>
      <c r="O22" s="373"/>
      <c r="P22" s="374"/>
      <c r="Q22" s="373"/>
      <c r="R22" s="374"/>
      <c r="S22" s="370"/>
      <c r="T22" s="370"/>
      <c r="U22" s="370"/>
      <c r="V22" s="373"/>
      <c r="W22" s="374"/>
      <c r="X22" s="94" t="s">
        <v>122</v>
      </c>
      <c r="Y22" s="94" t="s">
        <v>442</v>
      </c>
      <c r="Z22" s="94" t="s">
        <v>121</v>
      </c>
      <c r="AA22" s="94" t="s">
        <v>120</v>
      </c>
    </row>
    <row r="23" spans="1:27" ht="60" customHeight="1" x14ac:dyDescent="0.25">
      <c r="A23" s="370"/>
      <c r="B23" s="142" t="s">
        <v>118</v>
      </c>
      <c r="C23" s="142" t="s">
        <v>119</v>
      </c>
      <c r="D23" s="95" t="s">
        <v>118</v>
      </c>
      <c r="E23" s="95" t="s">
        <v>119</v>
      </c>
      <c r="F23" s="95" t="s">
        <v>118</v>
      </c>
      <c r="G23" s="95" t="s">
        <v>119</v>
      </c>
      <c r="H23" s="95" t="s">
        <v>118</v>
      </c>
      <c r="I23" s="95" t="s">
        <v>119</v>
      </c>
      <c r="J23" s="95" t="s">
        <v>118</v>
      </c>
      <c r="K23" s="95" t="s">
        <v>118</v>
      </c>
      <c r="L23" s="95" t="s">
        <v>119</v>
      </c>
      <c r="M23" s="95" t="s">
        <v>118</v>
      </c>
      <c r="N23" s="95" t="s">
        <v>119</v>
      </c>
      <c r="O23" s="95" t="s">
        <v>118</v>
      </c>
      <c r="P23" s="95" t="s">
        <v>119</v>
      </c>
      <c r="Q23" s="95" t="s">
        <v>118</v>
      </c>
      <c r="R23" s="95" t="s">
        <v>119</v>
      </c>
      <c r="S23" s="95" t="s">
        <v>118</v>
      </c>
      <c r="T23" s="95" t="s">
        <v>118</v>
      </c>
      <c r="U23" s="95" t="s">
        <v>118</v>
      </c>
      <c r="V23" s="95" t="s">
        <v>118</v>
      </c>
      <c r="W23" s="95" t="s">
        <v>119</v>
      </c>
      <c r="X23" s="95" t="s">
        <v>118</v>
      </c>
      <c r="Y23" s="95" t="s">
        <v>118</v>
      </c>
      <c r="Z23" s="94" t="s">
        <v>118</v>
      </c>
      <c r="AA23" s="94" t="s">
        <v>118</v>
      </c>
    </row>
    <row r="24" spans="1:27"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s="57" customFormat="1" ht="52.5" customHeight="1" x14ac:dyDescent="0.25">
      <c r="A25" s="100"/>
      <c r="B25" s="100"/>
      <c r="C25" s="100"/>
      <c r="D25" s="100"/>
      <c r="E25" s="101"/>
      <c r="F25" s="101"/>
      <c r="G25" s="102"/>
      <c r="H25" s="102"/>
      <c r="I25" s="102"/>
      <c r="J25" s="103"/>
      <c r="K25" s="103"/>
      <c r="L25" s="104"/>
      <c r="M25" s="104"/>
      <c r="N25" s="105"/>
      <c r="O25" s="105"/>
      <c r="P25" s="105"/>
      <c r="Q25" s="105"/>
      <c r="R25" s="102"/>
      <c r="S25" s="103"/>
      <c r="T25" s="103"/>
      <c r="U25" s="103"/>
      <c r="V25" s="103"/>
      <c r="W25" s="105"/>
      <c r="X25" s="100"/>
      <c r="Y25" s="100"/>
      <c r="Z25" s="100"/>
      <c r="AA25" s="100"/>
    </row>
    <row r="26" spans="1:27" ht="3" customHeight="1" x14ac:dyDescent="0.25">
      <c r="X26" s="96"/>
      <c r="Y26" s="97"/>
      <c r="Z26" s="50"/>
      <c r="AA26" s="50"/>
    </row>
    <row r="27" spans="1:27" s="55" customFormat="1" ht="12.75" x14ac:dyDescent="0.2">
      <c r="A27" s="56"/>
      <c r="B27" s="56"/>
      <c r="C27" s="56"/>
      <c r="E27" s="56"/>
      <c r="X27" s="98"/>
      <c r="Y27" s="98"/>
      <c r="Z27" s="98"/>
      <c r="AA27" s="98"/>
    </row>
    <row r="28" spans="1:27" s="55" customFormat="1" ht="12.75" x14ac:dyDescent="0.2">
      <c r="A28" s="56"/>
      <c r="B28" s="56"/>
      <c r="C28" s="5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70" zoomScaleSheetLayoutView="7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68</v>
      </c>
      <c r="E1" s="16"/>
      <c r="F1" s="16"/>
    </row>
    <row r="2" spans="1:29" s="12" customFormat="1" ht="18.75" customHeight="1" x14ac:dyDescent="0.3">
      <c r="A2" s="18"/>
      <c r="C2" s="15" t="s">
        <v>10</v>
      </c>
      <c r="E2" s="16"/>
      <c r="F2" s="16"/>
    </row>
    <row r="3" spans="1:29" s="12" customFormat="1" ht="18.75" x14ac:dyDescent="0.3">
      <c r="A3" s="17"/>
      <c r="C3" s="15" t="s">
        <v>526</v>
      </c>
      <c r="E3" s="16"/>
      <c r="F3" s="16"/>
    </row>
    <row r="4" spans="1:29" s="12" customFormat="1" ht="18.75" x14ac:dyDescent="0.3">
      <c r="A4" s="17"/>
      <c r="C4" s="15"/>
      <c r="E4" s="16"/>
      <c r="F4" s="16"/>
    </row>
    <row r="5" spans="1:29" s="12" customFormat="1" ht="15.75" x14ac:dyDescent="0.2">
      <c r="A5" s="339" t="str">
        <f>'1. паспорт местоположение'!A5:C5</f>
        <v>Год раскрытия информации: 2023 год</v>
      </c>
      <c r="B5" s="339"/>
      <c r="C5" s="339"/>
      <c r="D5" s="149"/>
      <c r="E5" s="149"/>
      <c r="F5" s="149"/>
      <c r="G5" s="149"/>
      <c r="H5" s="149"/>
      <c r="I5" s="149"/>
      <c r="J5" s="149"/>
      <c r="K5" s="149"/>
      <c r="L5" s="149"/>
      <c r="M5" s="149"/>
      <c r="N5" s="149"/>
      <c r="O5" s="149"/>
      <c r="P5" s="149"/>
      <c r="Q5" s="149"/>
      <c r="R5" s="149"/>
      <c r="S5" s="149"/>
      <c r="T5" s="149"/>
      <c r="U5" s="149"/>
      <c r="V5" s="149"/>
      <c r="W5" s="149"/>
      <c r="X5" s="149"/>
      <c r="Y5" s="149"/>
      <c r="Z5" s="149"/>
      <c r="AA5" s="149"/>
      <c r="AB5" s="149"/>
      <c r="AC5" s="149"/>
    </row>
    <row r="6" spans="1:29" s="12" customFormat="1" ht="18.75" x14ac:dyDescent="0.3">
      <c r="A6" s="17"/>
      <c r="E6" s="16"/>
      <c r="F6" s="16"/>
      <c r="G6" s="15"/>
    </row>
    <row r="7" spans="1:29" s="12" customFormat="1" ht="18.75" x14ac:dyDescent="0.2">
      <c r="A7" s="343" t="s">
        <v>9</v>
      </c>
      <c r="B7" s="343"/>
      <c r="C7" s="343"/>
      <c r="D7" s="13"/>
      <c r="E7" s="13"/>
      <c r="F7" s="13"/>
      <c r="G7" s="13"/>
      <c r="H7" s="13"/>
      <c r="I7" s="13"/>
      <c r="J7" s="13"/>
      <c r="K7" s="13"/>
      <c r="L7" s="13"/>
      <c r="M7" s="13"/>
      <c r="N7" s="13"/>
      <c r="O7" s="13"/>
      <c r="P7" s="13"/>
      <c r="Q7" s="13"/>
      <c r="R7" s="13"/>
      <c r="S7" s="13"/>
      <c r="T7" s="13"/>
      <c r="U7" s="13"/>
    </row>
    <row r="8" spans="1:29" s="12" customFormat="1" ht="18.75" x14ac:dyDescent="0.2">
      <c r="A8" s="343"/>
      <c r="B8" s="343"/>
      <c r="C8" s="343"/>
      <c r="D8" s="14"/>
      <c r="E8" s="14"/>
      <c r="F8" s="14"/>
      <c r="G8" s="14"/>
      <c r="H8" s="13"/>
      <c r="I8" s="13"/>
      <c r="J8" s="13"/>
      <c r="K8" s="13"/>
      <c r="L8" s="13"/>
      <c r="M8" s="13"/>
      <c r="N8" s="13"/>
      <c r="O8" s="13"/>
      <c r="P8" s="13"/>
      <c r="Q8" s="13"/>
      <c r="R8" s="13"/>
      <c r="S8" s="13"/>
      <c r="T8" s="13"/>
      <c r="U8" s="13"/>
    </row>
    <row r="9" spans="1:29" s="12" customFormat="1" ht="18.75" x14ac:dyDescent="0.2">
      <c r="A9" s="346" t="str">
        <f>'1. паспорт местоположение'!A9:C9</f>
        <v>АО "Россети Тюмень"</v>
      </c>
      <c r="B9" s="346"/>
      <c r="C9" s="346"/>
      <c r="D9" s="8"/>
      <c r="E9" s="8"/>
      <c r="F9" s="8"/>
      <c r="G9" s="8"/>
      <c r="H9" s="13"/>
      <c r="I9" s="13"/>
      <c r="J9" s="13"/>
      <c r="K9" s="13"/>
      <c r="L9" s="13"/>
      <c r="M9" s="13"/>
      <c r="N9" s="13"/>
      <c r="O9" s="13"/>
      <c r="P9" s="13"/>
      <c r="Q9" s="13"/>
      <c r="R9" s="13"/>
      <c r="S9" s="13"/>
      <c r="T9" s="13"/>
      <c r="U9" s="13"/>
    </row>
    <row r="10" spans="1:29" s="12" customFormat="1" ht="18.75" x14ac:dyDescent="0.2">
      <c r="A10" s="340" t="s">
        <v>8</v>
      </c>
      <c r="B10" s="340"/>
      <c r="C10" s="340"/>
      <c r="D10" s="6"/>
      <c r="E10" s="6"/>
      <c r="F10" s="6"/>
      <c r="G10" s="6"/>
      <c r="H10" s="13"/>
      <c r="I10" s="13"/>
      <c r="J10" s="13"/>
      <c r="K10" s="13"/>
      <c r="L10" s="13"/>
      <c r="M10" s="13"/>
      <c r="N10" s="13"/>
      <c r="O10" s="13"/>
      <c r="P10" s="13"/>
      <c r="Q10" s="13"/>
      <c r="R10" s="13"/>
      <c r="S10" s="13"/>
      <c r="T10" s="13"/>
      <c r="U10" s="13"/>
    </row>
    <row r="11" spans="1:29" s="12" customFormat="1" ht="18.75" x14ac:dyDescent="0.2">
      <c r="A11" s="343"/>
      <c r="B11" s="343"/>
      <c r="C11" s="343"/>
      <c r="D11" s="14"/>
      <c r="E11" s="14"/>
      <c r="F11" s="14"/>
      <c r="G11" s="14"/>
      <c r="H11" s="13"/>
      <c r="I11" s="13"/>
      <c r="J11" s="13"/>
      <c r="K11" s="13"/>
      <c r="L11" s="13"/>
      <c r="M11" s="13"/>
      <c r="N11" s="13"/>
      <c r="O11" s="13"/>
      <c r="P11" s="13"/>
      <c r="Q11" s="13"/>
      <c r="R11" s="13"/>
      <c r="S11" s="13"/>
      <c r="T11" s="13"/>
      <c r="U11" s="13"/>
    </row>
    <row r="12" spans="1:29" s="12" customFormat="1" ht="18.75" x14ac:dyDescent="0.2">
      <c r="A12" s="346" t="str">
        <f>'1. паспорт местоположение'!A12:C12</f>
        <v>H_NS1500.PR.0010</v>
      </c>
      <c r="B12" s="346"/>
      <c r="C12" s="346"/>
      <c r="D12" s="8"/>
      <c r="E12" s="8"/>
      <c r="F12" s="8"/>
      <c r="G12" s="8"/>
      <c r="H12" s="13"/>
      <c r="I12" s="13"/>
      <c r="J12" s="13"/>
      <c r="K12" s="13"/>
      <c r="L12" s="13"/>
      <c r="M12" s="13"/>
      <c r="N12" s="13"/>
      <c r="O12" s="13"/>
      <c r="P12" s="13"/>
      <c r="Q12" s="13"/>
      <c r="R12" s="13"/>
      <c r="S12" s="13"/>
      <c r="T12" s="13"/>
      <c r="U12" s="13"/>
    </row>
    <row r="13" spans="1:29" s="12" customFormat="1" ht="18.75" x14ac:dyDescent="0.2">
      <c r="A13" s="340" t="s">
        <v>7</v>
      </c>
      <c r="B13" s="340"/>
      <c r="C13" s="34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49"/>
      <c r="B14" s="349"/>
      <c r="C14" s="349"/>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45" t="str">
        <f>'1. паспорт местоположение'!A15:C15</f>
        <v>ВОЛС ПС Прогресс -  ПС Северо-Поточная, с заходами на ПС Покачёвская, СП Аган протяженность 40,5 км. (новое строительство)</v>
      </c>
      <c r="B15" s="345"/>
      <c r="C15" s="345"/>
      <c r="D15" s="8"/>
      <c r="E15" s="8"/>
      <c r="F15" s="8"/>
      <c r="G15" s="8"/>
      <c r="H15" s="8"/>
      <c r="I15" s="8"/>
      <c r="J15" s="8"/>
      <c r="K15" s="8"/>
      <c r="L15" s="8"/>
      <c r="M15" s="8"/>
      <c r="N15" s="8"/>
      <c r="O15" s="8"/>
      <c r="P15" s="8"/>
      <c r="Q15" s="8"/>
      <c r="R15" s="8"/>
      <c r="S15" s="8"/>
      <c r="T15" s="8"/>
      <c r="U15" s="8"/>
    </row>
    <row r="16" spans="1:29" s="3" customFormat="1" ht="15" customHeight="1" x14ac:dyDescent="0.2">
      <c r="A16" s="340" t="s">
        <v>6</v>
      </c>
      <c r="B16" s="340"/>
      <c r="C16" s="340"/>
      <c r="D16" s="6"/>
      <c r="E16" s="6"/>
      <c r="F16" s="6"/>
      <c r="G16" s="6"/>
      <c r="H16" s="6"/>
      <c r="I16" s="6"/>
      <c r="J16" s="6"/>
      <c r="K16" s="6"/>
      <c r="L16" s="6"/>
      <c r="M16" s="6"/>
      <c r="N16" s="6"/>
      <c r="O16" s="6"/>
      <c r="P16" s="6"/>
      <c r="Q16" s="6"/>
      <c r="R16" s="6"/>
      <c r="S16" s="6"/>
      <c r="T16" s="6"/>
      <c r="U16" s="6"/>
    </row>
    <row r="17" spans="1:21" s="3" customFormat="1" ht="15" customHeight="1" x14ac:dyDescent="0.2">
      <c r="A17" s="347"/>
      <c r="B17" s="347"/>
      <c r="C17" s="347"/>
      <c r="D17" s="4"/>
      <c r="E17" s="4"/>
      <c r="F17" s="4"/>
      <c r="G17" s="4"/>
      <c r="H17" s="4"/>
      <c r="I17" s="4"/>
      <c r="J17" s="4"/>
      <c r="K17" s="4"/>
      <c r="L17" s="4"/>
      <c r="M17" s="4"/>
      <c r="N17" s="4"/>
      <c r="O17" s="4"/>
      <c r="P17" s="4"/>
      <c r="Q17" s="4"/>
      <c r="R17" s="4"/>
    </row>
    <row r="18" spans="1:21" s="3" customFormat="1" ht="27.75" customHeight="1" x14ac:dyDescent="0.2">
      <c r="A18" s="341" t="s">
        <v>437</v>
      </c>
      <c r="B18" s="341"/>
      <c r="C18" s="34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84" customHeight="1" x14ac:dyDescent="0.2">
      <c r="A22" s="24" t="s">
        <v>65</v>
      </c>
      <c r="B22" s="30" t="s">
        <v>449</v>
      </c>
      <c r="C22" s="67" t="s">
        <v>516</v>
      </c>
      <c r="D22" s="29"/>
      <c r="E22" s="29"/>
      <c r="F22" s="28"/>
      <c r="G22" s="28"/>
      <c r="H22" s="28"/>
      <c r="I22" s="28"/>
      <c r="J22" s="28"/>
      <c r="K22" s="28"/>
      <c r="L22" s="28"/>
      <c r="M22" s="28"/>
      <c r="N22" s="28"/>
      <c r="O22" s="28"/>
      <c r="P22" s="28"/>
      <c r="Q22" s="27"/>
      <c r="R22" s="27"/>
      <c r="S22" s="27"/>
      <c r="T22" s="27"/>
      <c r="U22" s="27"/>
    </row>
    <row r="23" spans="1:21" ht="110.25" customHeight="1" x14ac:dyDescent="0.25">
      <c r="A23" s="24" t="s">
        <v>63</v>
      </c>
      <c r="B23" s="26" t="s">
        <v>60</v>
      </c>
      <c r="C23" s="36" t="s">
        <v>565</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469</v>
      </c>
      <c r="C24" s="36" t="s">
        <v>505</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470</v>
      </c>
      <c r="C25" s="36" t="s">
        <v>515</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193</v>
      </c>
      <c r="C26" s="36" t="s">
        <v>482</v>
      </c>
      <c r="D26" s="23"/>
      <c r="E26" s="23"/>
      <c r="F26" s="23"/>
      <c r="G26" s="23"/>
      <c r="H26" s="23"/>
      <c r="I26" s="23"/>
      <c r="J26" s="23"/>
      <c r="K26" s="23"/>
      <c r="L26" s="23"/>
      <c r="M26" s="23"/>
      <c r="N26" s="23"/>
      <c r="O26" s="23"/>
      <c r="P26" s="23"/>
      <c r="Q26" s="23"/>
      <c r="R26" s="23"/>
      <c r="S26" s="23"/>
      <c r="T26" s="23"/>
      <c r="U26" s="23"/>
    </row>
    <row r="27" spans="1:21" ht="177" customHeight="1" x14ac:dyDescent="0.25">
      <c r="A27" s="24" t="s">
        <v>58</v>
      </c>
      <c r="B27" s="26" t="s">
        <v>450</v>
      </c>
      <c r="C27" s="36" t="s">
        <v>517</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6">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6">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53</v>
      </c>
      <c r="C30" s="36" t="s">
        <v>562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78" zoomScaleNormal="80" zoomScaleSheetLayoutView="78"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68</v>
      </c>
    </row>
    <row r="2" spans="1:28" ht="18.75" x14ac:dyDescent="0.3">
      <c r="Z2" s="15" t="s">
        <v>10</v>
      </c>
    </row>
    <row r="3" spans="1:28" ht="18.75" x14ac:dyDescent="0.3">
      <c r="Z3" s="15" t="s">
        <v>526</v>
      </c>
    </row>
    <row r="4" spans="1:28" ht="18.75" customHeight="1" x14ac:dyDescent="0.25">
      <c r="A4" s="339" t="str">
        <f>'1. паспорт местоположение'!A5:C5</f>
        <v>Год раскрытия информации: 2023 год</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6" spans="1:28" ht="18.75" x14ac:dyDescent="0.25">
      <c r="A6" s="343" t="s">
        <v>9</v>
      </c>
      <c r="B6" s="343"/>
      <c r="C6" s="343"/>
      <c r="D6" s="343"/>
      <c r="E6" s="343"/>
      <c r="F6" s="343"/>
      <c r="G6" s="343"/>
      <c r="H6" s="343"/>
      <c r="I6" s="343"/>
      <c r="J6" s="343"/>
      <c r="K6" s="343"/>
      <c r="L6" s="343"/>
      <c r="M6" s="343"/>
      <c r="N6" s="343"/>
      <c r="O6" s="343"/>
      <c r="P6" s="343"/>
      <c r="Q6" s="343"/>
      <c r="R6" s="343"/>
      <c r="S6" s="343"/>
      <c r="T6" s="343"/>
      <c r="U6" s="343"/>
      <c r="V6" s="343"/>
      <c r="W6" s="343"/>
      <c r="X6" s="343"/>
      <c r="Y6" s="343"/>
      <c r="Z6" s="343"/>
      <c r="AA6" s="139"/>
      <c r="AB6" s="139"/>
    </row>
    <row r="7" spans="1:28" ht="18.75" x14ac:dyDescent="0.25">
      <c r="A7" s="343"/>
      <c r="B7" s="343"/>
      <c r="C7" s="343"/>
      <c r="D7" s="343"/>
      <c r="E7" s="343"/>
      <c r="F7" s="343"/>
      <c r="G7" s="343"/>
      <c r="H7" s="343"/>
      <c r="I7" s="343"/>
      <c r="J7" s="343"/>
      <c r="K7" s="343"/>
      <c r="L7" s="343"/>
      <c r="M7" s="343"/>
      <c r="N7" s="343"/>
      <c r="O7" s="343"/>
      <c r="P7" s="343"/>
      <c r="Q7" s="343"/>
      <c r="R7" s="343"/>
      <c r="S7" s="343"/>
      <c r="T7" s="343"/>
      <c r="U7" s="343"/>
      <c r="V7" s="343"/>
      <c r="W7" s="343"/>
      <c r="X7" s="343"/>
      <c r="Y7" s="343"/>
      <c r="Z7" s="343"/>
      <c r="AA7" s="139"/>
      <c r="AB7" s="139"/>
    </row>
    <row r="8" spans="1:28" ht="15.75" x14ac:dyDescent="0.25">
      <c r="A8" s="346" t="str">
        <f>'1. паспорт местоположение'!A9:C9</f>
        <v>АО "Россети Тюмень"</v>
      </c>
      <c r="B8" s="346"/>
      <c r="C8" s="346"/>
      <c r="D8" s="346"/>
      <c r="E8" s="346"/>
      <c r="F8" s="346"/>
      <c r="G8" s="346"/>
      <c r="H8" s="346"/>
      <c r="I8" s="346"/>
      <c r="J8" s="346"/>
      <c r="K8" s="346"/>
      <c r="L8" s="346"/>
      <c r="M8" s="346"/>
      <c r="N8" s="346"/>
      <c r="O8" s="346"/>
      <c r="P8" s="346"/>
      <c r="Q8" s="346"/>
      <c r="R8" s="346"/>
      <c r="S8" s="346"/>
      <c r="T8" s="346"/>
      <c r="U8" s="346"/>
      <c r="V8" s="346"/>
      <c r="W8" s="346"/>
      <c r="X8" s="346"/>
      <c r="Y8" s="346"/>
      <c r="Z8" s="346"/>
      <c r="AA8" s="140"/>
      <c r="AB8" s="140"/>
    </row>
    <row r="9" spans="1:28" ht="15.75" x14ac:dyDescent="0.25">
      <c r="A9" s="340" t="s">
        <v>8</v>
      </c>
      <c r="B9" s="340"/>
      <c r="C9" s="340"/>
      <c r="D9" s="340"/>
      <c r="E9" s="340"/>
      <c r="F9" s="340"/>
      <c r="G9" s="340"/>
      <c r="H9" s="340"/>
      <c r="I9" s="340"/>
      <c r="J9" s="340"/>
      <c r="K9" s="340"/>
      <c r="L9" s="340"/>
      <c r="M9" s="340"/>
      <c r="N9" s="340"/>
      <c r="O9" s="340"/>
      <c r="P9" s="340"/>
      <c r="Q9" s="340"/>
      <c r="R9" s="340"/>
      <c r="S9" s="340"/>
      <c r="T9" s="340"/>
      <c r="U9" s="340"/>
      <c r="V9" s="340"/>
      <c r="W9" s="340"/>
      <c r="X9" s="340"/>
      <c r="Y9" s="340"/>
      <c r="Z9" s="340"/>
      <c r="AA9" s="141"/>
      <c r="AB9" s="141"/>
    </row>
    <row r="10" spans="1:28" ht="18.75" x14ac:dyDescent="0.25">
      <c r="A10" s="343"/>
      <c r="B10" s="343"/>
      <c r="C10" s="343"/>
      <c r="D10" s="343"/>
      <c r="E10" s="343"/>
      <c r="F10" s="343"/>
      <c r="G10" s="343"/>
      <c r="H10" s="343"/>
      <c r="I10" s="343"/>
      <c r="J10" s="343"/>
      <c r="K10" s="343"/>
      <c r="L10" s="343"/>
      <c r="M10" s="343"/>
      <c r="N10" s="343"/>
      <c r="O10" s="343"/>
      <c r="P10" s="343"/>
      <c r="Q10" s="343"/>
      <c r="R10" s="343"/>
      <c r="S10" s="343"/>
      <c r="T10" s="343"/>
      <c r="U10" s="343"/>
      <c r="V10" s="343"/>
      <c r="W10" s="343"/>
      <c r="X10" s="343"/>
      <c r="Y10" s="343"/>
      <c r="Z10" s="343"/>
      <c r="AA10" s="139"/>
      <c r="AB10" s="139"/>
    </row>
    <row r="11" spans="1:28" ht="15.75" x14ac:dyDescent="0.25">
      <c r="A11" s="346" t="str">
        <f>'1. паспорт местоположение'!A12:C12</f>
        <v>H_NS1500.PR.0010</v>
      </c>
      <c r="B11" s="346"/>
      <c r="C11" s="346"/>
      <c r="D11" s="346"/>
      <c r="E11" s="346"/>
      <c r="F11" s="346"/>
      <c r="G11" s="346"/>
      <c r="H11" s="346"/>
      <c r="I11" s="346"/>
      <c r="J11" s="346"/>
      <c r="K11" s="346"/>
      <c r="L11" s="346"/>
      <c r="M11" s="346"/>
      <c r="N11" s="346"/>
      <c r="O11" s="346"/>
      <c r="P11" s="346"/>
      <c r="Q11" s="346"/>
      <c r="R11" s="346"/>
      <c r="S11" s="346"/>
      <c r="T11" s="346"/>
      <c r="U11" s="346"/>
      <c r="V11" s="346"/>
      <c r="W11" s="346"/>
      <c r="X11" s="346"/>
      <c r="Y11" s="346"/>
      <c r="Z11" s="346"/>
      <c r="AA11" s="140"/>
      <c r="AB11" s="140"/>
    </row>
    <row r="12" spans="1:28" ht="15.75" x14ac:dyDescent="0.25">
      <c r="A12" s="340" t="s">
        <v>7</v>
      </c>
      <c r="B12" s="340"/>
      <c r="C12" s="340"/>
      <c r="D12" s="340"/>
      <c r="E12" s="340"/>
      <c r="F12" s="340"/>
      <c r="G12" s="340"/>
      <c r="H12" s="340"/>
      <c r="I12" s="340"/>
      <c r="J12" s="340"/>
      <c r="K12" s="340"/>
      <c r="L12" s="340"/>
      <c r="M12" s="340"/>
      <c r="N12" s="340"/>
      <c r="O12" s="340"/>
      <c r="P12" s="340"/>
      <c r="Q12" s="340"/>
      <c r="R12" s="340"/>
      <c r="S12" s="340"/>
      <c r="T12" s="340"/>
      <c r="U12" s="340"/>
      <c r="V12" s="340"/>
      <c r="W12" s="340"/>
      <c r="X12" s="340"/>
      <c r="Y12" s="340"/>
      <c r="Z12" s="340"/>
      <c r="AA12" s="141"/>
      <c r="AB12" s="141"/>
    </row>
    <row r="13" spans="1:28" ht="18.75" x14ac:dyDescent="0.25">
      <c r="A13" s="349"/>
      <c r="B13" s="349"/>
      <c r="C13" s="349"/>
      <c r="D13" s="349"/>
      <c r="E13" s="349"/>
      <c r="F13" s="349"/>
      <c r="G13" s="349"/>
      <c r="H13" s="349"/>
      <c r="I13" s="349"/>
      <c r="J13" s="349"/>
      <c r="K13" s="349"/>
      <c r="L13" s="349"/>
      <c r="M13" s="349"/>
      <c r="N13" s="349"/>
      <c r="O13" s="349"/>
      <c r="P13" s="349"/>
      <c r="Q13" s="349"/>
      <c r="R13" s="349"/>
      <c r="S13" s="349"/>
      <c r="T13" s="349"/>
      <c r="U13" s="349"/>
      <c r="V13" s="349"/>
      <c r="W13" s="349"/>
      <c r="X13" s="349"/>
      <c r="Y13" s="349"/>
      <c r="Z13" s="349"/>
      <c r="AA13" s="11"/>
      <c r="AB13" s="11"/>
    </row>
    <row r="14" spans="1:28" ht="15.75" x14ac:dyDescent="0.25">
      <c r="A14" s="346" t="str">
        <f>'1. паспорт местоположение'!A15:C15</f>
        <v>ВОЛС ПС Прогресс -  ПС Северо-Поточная, с заходами на ПС Покачёвская, СП Аган протяженность 40,5 км. (новое строительство)</v>
      </c>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140"/>
      <c r="AB14" s="140"/>
    </row>
    <row r="15" spans="1:28" ht="15.75" x14ac:dyDescent="0.25">
      <c r="A15" s="340" t="s">
        <v>6</v>
      </c>
      <c r="B15" s="340"/>
      <c r="C15" s="340"/>
      <c r="D15" s="340"/>
      <c r="E15" s="340"/>
      <c r="F15" s="340"/>
      <c r="G15" s="340"/>
      <c r="H15" s="340"/>
      <c r="I15" s="340"/>
      <c r="J15" s="340"/>
      <c r="K15" s="340"/>
      <c r="L15" s="340"/>
      <c r="M15" s="340"/>
      <c r="N15" s="340"/>
      <c r="O15" s="340"/>
      <c r="P15" s="340"/>
      <c r="Q15" s="340"/>
      <c r="R15" s="340"/>
      <c r="S15" s="340"/>
      <c r="T15" s="340"/>
      <c r="U15" s="340"/>
      <c r="V15" s="340"/>
      <c r="W15" s="340"/>
      <c r="X15" s="340"/>
      <c r="Y15" s="340"/>
      <c r="Z15" s="340"/>
      <c r="AA15" s="141"/>
      <c r="AB15" s="141"/>
    </row>
    <row r="16" spans="1:28" x14ac:dyDescent="0.25">
      <c r="A16" s="376"/>
      <c r="B16" s="376"/>
      <c r="C16" s="376"/>
      <c r="D16" s="376"/>
      <c r="E16" s="376"/>
      <c r="F16" s="376"/>
      <c r="G16" s="376"/>
      <c r="H16" s="376"/>
      <c r="I16" s="376"/>
      <c r="J16" s="376"/>
      <c r="K16" s="376"/>
      <c r="L16" s="376"/>
      <c r="M16" s="376"/>
      <c r="N16" s="376"/>
      <c r="O16" s="376"/>
      <c r="P16" s="376"/>
      <c r="Q16" s="376"/>
      <c r="R16" s="376"/>
      <c r="S16" s="376"/>
      <c r="T16" s="376"/>
      <c r="U16" s="376"/>
      <c r="V16" s="376"/>
      <c r="W16" s="376"/>
      <c r="X16" s="376"/>
      <c r="Y16" s="376"/>
      <c r="Z16" s="376"/>
      <c r="AA16" s="150"/>
      <c r="AB16" s="150"/>
    </row>
    <row r="17" spans="1:28" x14ac:dyDescent="0.25">
      <c r="A17" s="376"/>
      <c r="B17" s="376"/>
      <c r="C17" s="376"/>
      <c r="D17" s="376"/>
      <c r="E17" s="376"/>
      <c r="F17" s="376"/>
      <c r="G17" s="376"/>
      <c r="H17" s="376"/>
      <c r="I17" s="376"/>
      <c r="J17" s="376"/>
      <c r="K17" s="376"/>
      <c r="L17" s="376"/>
      <c r="M17" s="376"/>
      <c r="N17" s="376"/>
      <c r="O17" s="376"/>
      <c r="P17" s="376"/>
      <c r="Q17" s="376"/>
      <c r="R17" s="376"/>
      <c r="S17" s="376"/>
      <c r="T17" s="376"/>
      <c r="U17" s="376"/>
      <c r="V17" s="376"/>
      <c r="W17" s="376"/>
      <c r="X17" s="376"/>
      <c r="Y17" s="376"/>
      <c r="Z17" s="376"/>
      <c r="AA17" s="150"/>
      <c r="AB17" s="150"/>
    </row>
    <row r="18" spans="1:28" x14ac:dyDescent="0.25">
      <c r="A18" s="376"/>
      <c r="B18" s="376"/>
      <c r="C18" s="376"/>
      <c r="D18" s="376"/>
      <c r="E18" s="376"/>
      <c r="F18" s="376"/>
      <c r="G18" s="376"/>
      <c r="H18" s="376"/>
      <c r="I18" s="376"/>
      <c r="J18" s="376"/>
      <c r="K18" s="376"/>
      <c r="L18" s="376"/>
      <c r="M18" s="376"/>
      <c r="N18" s="376"/>
      <c r="O18" s="376"/>
      <c r="P18" s="376"/>
      <c r="Q18" s="376"/>
      <c r="R18" s="376"/>
      <c r="S18" s="376"/>
      <c r="T18" s="376"/>
      <c r="U18" s="376"/>
      <c r="V18" s="376"/>
      <c r="W18" s="376"/>
      <c r="X18" s="376"/>
      <c r="Y18" s="376"/>
      <c r="Z18" s="376"/>
      <c r="AA18" s="150"/>
      <c r="AB18" s="150"/>
    </row>
    <row r="19" spans="1:28" x14ac:dyDescent="0.25">
      <c r="A19" s="376"/>
      <c r="B19" s="376"/>
      <c r="C19" s="376"/>
      <c r="D19" s="376"/>
      <c r="E19" s="376"/>
      <c r="F19" s="376"/>
      <c r="G19" s="376"/>
      <c r="H19" s="376"/>
      <c r="I19" s="376"/>
      <c r="J19" s="376"/>
      <c r="K19" s="376"/>
      <c r="L19" s="376"/>
      <c r="M19" s="376"/>
      <c r="N19" s="376"/>
      <c r="O19" s="376"/>
      <c r="P19" s="376"/>
      <c r="Q19" s="376"/>
      <c r="R19" s="376"/>
      <c r="S19" s="376"/>
      <c r="T19" s="376"/>
      <c r="U19" s="376"/>
      <c r="V19" s="376"/>
      <c r="W19" s="376"/>
      <c r="X19" s="376"/>
      <c r="Y19" s="376"/>
      <c r="Z19" s="376"/>
      <c r="AA19" s="150"/>
      <c r="AB19" s="150"/>
    </row>
    <row r="20" spans="1:28" x14ac:dyDescent="0.25">
      <c r="A20" s="377"/>
      <c r="B20" s="377"/>
      <c r="C20" s="377"/>
      <c r="D20" s="377"/>
      <c r="E20" s="377"/>
      <c r="F20" s="377"/>
      <c r="G20" s="377"/>
      <c r="H20" s="377"/>
      <c r="I20" s="377"/>
      <c r="J20" s="377"/>
      <c r="K20" s="377"/>
      <c r="L20" s="377"/>
      <c r="M20" s="377"/>
      <c r="N20" s="377"/>
      <c r="O20" s="377"/>
      <c r="P20" s="377"/>
      <c r="Q20" s="377"/>
      <c r="R20" s="377"/>
      <c r="S20" s="377"/>
      <c r="T20" s="377"/>
      <c r="U20" s="377"/>
      <c r="V20" s="377"/>
      <c r="W20" s="377"/>
      <c r="X20" s="377"/>
      <c r="Y20" s="377"/>
      <c r="Z20" s="377"/>
      <c r="AA20" s="151"/>
      <c r="AB20" s="151"/>
    </row>
    <row r="21" spans="1:28" x14ac:dyDescent="0.25">
      <c r="A21" s="377"/>
      <c r="B21" s="377"/>
      <c r="C21" s="377"/>
      <c r="D21" s="377"/>
      <c r="E21" s="377"/>
      <c r="F21" s="377"/>
      <c r="G21" s="377"/>
      <c r="H21" s="377"/>
      <c r="I21" s="377"/>
      <c r="J21" s="377"/>
      <c r="K21" s="377"/>
      <c r="L21" s="377"/>
      <c r="M21" s="377"/>
      <c r="N21" s="377"/>
      <c r="O21" s="377"/>
      <c r="P21" s="377"/>
      <c r="Q21" s="377"/>
      <c r="R21" s="377"/>
      <c r="S21" s="377"/>
      <c r="T21" s="377"/>
      <c r="U21" s="377"/>
      <c r="V21" s="377"/>
      <c r="W21" s="377"/>
      <c r="X21" s="377"/>
      <c r="Y21" s="377"/>
      <c r="Z21" s="377"/>
      <c r="AA21" s="151"/>
      <c r="AB21" s="151"/>
    </row>
    <row r="22" spans="1:28" x14ac:dyDescent="0.25">
      <c r="A22" s="378" t="s">
        <v>468</v>
      </c>
      <c r="B22" s="378"/>
      <c r="C22" s="378"/>
      <c r="D22" s="378"/>
      <c r="E22" s="378"/>
      <c r="F22" s="378"/>
      <c r="G22" s="378"/>
      <c r="H22" s="378"/>
      <c r="I22" s="378"/>
      <c r="J22" s="378"/>
      <c r="K22" s="378"/>
      <c r="L22" s="378"/>
      <c r="M22" s="378"/>
      <c r="N22" s="378"/>
      <c r="O22" s="378"/>
      <c r="P22" s="378"/>
      <c r="Q22" s="378"/>
      <c r="R22" s="378"/>
      <c r="S22" s="378"/>
      <c r="T22" s="378"/>
      <c r="U22" s="378"/>
      <c r="V22" s="378"/>
      <c r="W22" s="378"/>
      <c r="X22" s="378"/>
      <c r="Y22" s="378"/>
      <c r="Z22" s="378"/>
      <c r="AA22" s="152"/>
      <c r="AB22" s="152"/>
    </row>
    <row r="23" spans="1:28" ht="32.25" customHeight="1" x14ac:dyDescent="0.25">
      <c r="A23" s="380" t="s">
        <v>325</v>
      </c>
      <c r="B23" s="381"/>
      <c r="C23" s="381"/>
      <c r="D23" s="381"/>
      <c r="E23" s="381"/>
      <c r="F23" s="381"/>
      <c r="G23" s="381"/>
      <c r="H23" s="381"/>
      <c r="I23" s="381"/>
      <c r="J23" s="381"/>
      <c r="K23" s="381"/>
      <c r="L23" s="382"/>
      <c r="M23" s="379" t="s">
        <v>326</v>
      </c>
      <c r="N23" s="379"/>
      <c r="O23" s="379"/>
      <c r="P23" s="379"/>
      <c r="Q23" s="379"/>
      <c r="R23" s="379"/>
      <c r="S23" s="379"/>
      <c r="T23" s="379"/>
      <c r="U23" s="379"/>
      <c r="V23" s="379"/>
      <c r="W23" s="379"/>
      <c r="X23" s="379"/>
      <c r="Y23" s="379"/>
      <c r="Z23" s="379"/>
    </row>
    <row r="24" spans="1:28" ht="151.5" customHeight="1" x14ac:dyDescent="0.25">
      <c r="A24" s="91" t="s">
        <v>196</v>
      </c>
      <c r="B24" s="92" t="s">
        <v>225</v>
      </c>
      <c r="C24" s="91" t="s">
        <v>319</v>
      </c>
      <c r="D24" s="91" t="s">
        <v>197</v>
      </c>
      <c r="E24" s="91" t="s">
        <v>320</v>
      </c>
      <c r="F24" s="91" t="s">
        <v>322</v>
      </c>
      <c r="G24" s="91" t="s">
        <v>321</v>
      </c>
      <c r="H24" s="91" t="s">
        <v>198</v>
      </c>
      <c r="I24" s="91" t="s">
        <v>323</v>
      </c>
      <c r="J24" s="91" t="s">
        <v>230</v>
      </c>
      <c r="K24" s="92" t="s">
        <v>224</v>
      </c>
      <c r="L24" s="92" t="s">
        <v>199</v>
      </c>
      <c r="M24" s="93" t="s">
        <v>244</v>
      </c>
      <c r="N24" s="92" t="s">
        <v>479</v>
      </c>
      <c r="O24" s="91" t="s">
        <v>241</v>
      </c>
      <c r="P24" s="91" t="s">
        <v>242</v>
      </c>
      <c r="Q24" s="91" t="s">
        <v>240</v>
      </c>
      <c r="R24" s="91" t="s">
        <v>198</v>
      </c>
      <c r="S24" s="91" t="s">
        <v>239</v>
      </c>
      <c r="T24" s="91" t="s">
        <v>238</v>
      </c>
      <c r="U24" s="91" t="s">
        <v>318</v>
      </c>
      <c r="V24" s="91" t="s">
        <v>240</v>
      </c>
      <c r="W24" s="106" t="s">
        <v>223</v>
      </c>
      <c r="X24" s="106" t="s">
        <v>255</v>
      </c>
      <c r="Y24" s="106" t="s">
        <v>256</v>
      </c>
      <c r="Z24" s="108" t="s">
        <v>253</v>
      </c>
    </row>
    <row r="25" spans="1:28" ht="16.5" customHeight="1" x14ac:dyDescent="0.25">
      <c r="A25" s="91">
        <v>1</v>
      </c>
      <c r="B25" s="92">
        <v>2</v>
      </c>
      <c r="C25" s="91">
        <v>3</v>
      </c>
      <c r="D25" s="92">
        <v>4</v>
      </c>
      <c r="E25" s="91">
        <v>5</v>
      </c>
      <c r="F25" s="92">
        <v>6</v>
      </c>
      <c r="G25" s="91">
        <v>7</v>
      </c>
      <c r="H25" s="92">
        <v>8</v>
      </c>
      <c r="I25" s="91">
        <v>9</v>
      </c>
      <c r="J25" s="92">
        <v>10</v>
      </c>
      <c r="K25" s="153">
        <v>11</v>
      </c>
      <c r="L25" s="92">
        <v>12</v>
      </c>
      <c r="M25" s="153">
        <v>13</v>
      </c>
      <c r="N25" s="92">
        <v>14</v>
      </c>
      <c r="O25" s="153">
        <v>15</v>
      </c>
      <c r="P25" s="92">
        <v>16</v>
      </c>
      <c r="Q25" s="153">
        <v>17</v>
      </c>
      <c r="R25" s="92">
        <v>18</v>
      </c>
      <c r="S25" s="153">
        <v>19</v>
      </c>
      <c r="T25" s="92">
        <v>20</v>
      </c>
      <c r="U25" s="153">
        <v>21</v>
      </c>
      <c r="V25" s="92">
        <v>22</v>
      </c>
      <c r="W25" s="153">
        <v>23</v>
      </c>
      <c r="X25" s="92">
        <v>24</v>
      </c>
      <c r="Y25" s="153">
        <v>25</v>
      </c>
      <c r="Z25" s="92">
        <v>26</v>
      </c>
    </row>
    <row r="26" spans="1:28" ht="45.75" customHeight="1" x14ac:dyDescent="0.25">
      <c r="A26" s="84" t="s">
        <v>303</v>
      </c>
      <c r="B26" s="90"/>
      <c r="C26" s="86" t="s">
        <v>305</v>
      </c>
      <c r="D26" s="86" t="s">
        <v>306</v>
      </c>
      <c r="E26" s="86" t="s">
        <v>307</v>
      </c>
      <c r="F26" s="86" t="s">
        <v>235</v>
      </c>
      <c r="G26" s="86" t="s">
        <v>308</v>
      </c>
      <c r="H26" s="86" t="s">
        <v>198</v>
      </c>
      <c r="I26" s="86" t="s">
        <v>309</v>
      </c>
      <c r="J26" s="86" t="s">
        <v>310</v>
      </c>
      <c r="K26" s="83"/>
      <c r="L26" s="87" t="s">
        <v>221</v>
      </c>
      <c r="M26" s="89" t="s">
        <v>237</v>
      </c>
      <c r="N26" s="83"/>
      <c r="O26" s="83"/>
      <c r="P26" s="83"/>
      <c r="Q26" s="83"/>
      <c r="R26" s="83"/>
      <c r="S26" s="83"/>
      <c r="T26" s="83"/>
      <c r="U26" s="83"/>
      <c r="V26" s="83"/>
      <c r="W26" s="83"/>
      <c r="X26" s="83"/>
      <c r="Y26" s="83"/>
      <c r="Z26" s="85" t="s">
        <v>254</v>
      </c>
    </row>
    <row r="27" spans="1:28" x14ac:dyDescent="0.25">
      <c r="A27" s="83" t="s">
        <v>200</v>
      </c>
      <c r="B27" s="83" t="s">
        <v>226</v>
      </c>
      <c r="C27" s="83" t="s">
        <v>205</v>
      </c>
      <c r="D27" s="83" t="s">
        <v>206</v>
      </c>
      <c r="E27" s="83" t="s">
        <v>245</v>
      </c>
      <c r="F27" s="86" t="s">
        <v>201</v>
      </c>
      <c r="G27" s="86" t="s">
        <v>249</v>
      </c>
      <c r="H27" s="83" t="s">
        <v>198</v>
      </c>
      <c r="I27" s="86" t="s">
        <v>231</v>
      </c>
      <c r="J27" s="86" t="s">
        <v>213</v>
      </c>
      <c r="K27" s="87" t="s">
        <v>217</v>
      </c>
      <c r="L27" s="83"/>
      <c r="M27" s="87" t="s">
        <v>243</v>
      </c>
      <c r="N27" s="83"/>
      <c r="O27" s="83"/>
      <c r="P27" s="83"/>
      <c r="Q27" s="83"/>
      <c r="R27" s="83"/>
      <c r="S27" s="83"/>
      <c r="T27" s="83"/>
      <c r="U27" s="83"/>
      <c r="V27" s="83"/>
      <c r="W27" s="83"/>
      <c r="X27" s="83"/>
      <c r="Y27" s="83"/>
      <c r="Z27" s="83"/>
    </row>
    <row r="28" spans="1:28" x14ac:dyDescent="0.25">
      <c r="A28" s="83" t="s">
        <v>200</v>
      </c>
      <c r="B28" s="83" t="s">
        <v>227</v>
      </c>
      <c r="C28" s="83" t="s">
        <v>207</v>
      </c>
      <c r="D28" s="83" t="s">
        <v>208</v>
      </c>
      <c r="E28" s="83" t="s">
        <v>246</v>
      </c>
      <c r="F28" s="86" t="s">
        <v>202</v>
      </c>
      <c r="G28" s="86" t="s">
        <v>250</v>
      </c>
      <c r="H28" s="83" t="s">
        <v>198</v>
      </c>
      <c r="I28" s="86" t="s">
        <v>232</v>
      </c>
      <c r="J28" s="86" t="s">
        <v>214</v>
      </c>
      <c r="K28" s="87" t="s">
        <v>218</v>
      </c>
      <c r="L28" s="88"/>
      <c r="M28" s="87" t="s">
        <v>0</v>
      </c>
      <c r="N28" s="87"/>
      <c r="O28" s="87"/>
      <c r="P28" s="87"/>
      <c r="Q28" s="87"/>
      <c r="R28" s="87"/>
      <c r="S28" s="87"/>
      <c r="T28" s="87"/>
      <c r="U28" s="87"/>
      <c r="V28" s="87"/>
      <c r="W28" s="87"/>
      <c r="X28" s="87"/>
      <c r="Y28" s="87"/>
      <c r="Z28" s="87"/>
    </row>
    <row r="29" spans="1:28" x14ac:dyDescent="0.25">
      <c r="A29" s="83" t="s">
        <v>200</v>
      </c>
      <c r="B29" s="83" t="s">
        <v>228</v>
      </c>
      <c r="C29" s="83" t="s">
        <v>209</v>
      </c>
      <c r="D29" s="83" t="s">
        <v>210</v>
      </c>
      <c r="E29" s="83" t="s">
        <v>247</v>
      </c>
      <c r="F29" s="86" t="s">
        <v>203</v>
      </c>
      <c r="G29" s="86" t="s">
        <v>251</v>
      </c>
      <c r="H29" s="83" t="s">
        <v>198</v>
      </c>
      <c r="I29" s="86" t="s">
        <v>233</v>
      </c>
      <c r="J29" s="86" t="s">
        <v>215</v>
      </c>
      <c r="K29" s="87" t="s">
        <v>219</v>
      </c>
      <c r="L29" s="88"/>
      <c r="M29" s="83"/>
      <c r="N29" s="83"/>
      <c r="O29" s="83"/>
      <c r="P29" s="83"/>
      <c r="Q29" s="83"/>
      <c r="R29" s="83"/>
      <c r="S29" s="83"/>
      <c r="T29" s="83"/>
      <c r="U29" s="83"/>
      <c r="V29" s="83"/>
      <c r="W29" s="83"/>
      <c r="X29" s="83"/>
      <c r="Y29" s="83"/>
      <c r="Z29" s="83"/>
    </row>
    <row r="30" spans="1:28" x14ac:dyDescent="0.25">
      <c r="A30" s="83" t="s">
        <v>200</v>
      </c>
      <c r="B30" s="83" t="s">
        <v>229</v>
      </c>
      <c r="C30" s="83" t="s">
        <v>211</v>
      </c>
      <c r="D30" s="83" t="s">
        <v>212</v>
      </c>
      <c r="E30" s="83" t="s">
        <v>248</v>
      </c>
      <c r="F30" s="86" t="s">
        <v>204</v>
      </c>
      <c r="G30" s="86" t="s">
        <v>252</v>
      </c>
      <c r="H30" s="83" t="s">
        <v>198</v>
      </c>
      <c r="I30" s="86" t="s">
        <v>234</v>
      </c>
      <c r="J30" s="86" t="s">
        <v>216</v>
      </c>
      <c r="K30" s="87" t="s">
        <v>220</v>
      </c>
      <c r="L30" s="88"/>
      <c r="M30" s="83"/>
      <c r="N30" s="83"/>
      <c r="O30" s="83"/>
      <c r="P30" s="83"/>
      <c r="Q30" s="83"/>
      <c r="R30" s="83"/>
      <c r="S30" s="83"/>
      <c r="T30" s="83"/>
      <c r="U30" s="83"/>
      <c r="V30" s="83"/>
      <c r="W30" s="83"/>
      <c r="X30" s="83"/>
      <c r="Y30" s="83"/>
      <c r="Z30" s="83"/>
    </row>
    <row r="31" spans="1:28" x14ac:dyDescent="0.25">
      <c r="A31" s="83" t="s">
        <v>0</v>
      </c>
      <c r="B31" s="83" t="s">
        <v>0</v>
      </c>
      <c r="C31" s="83" t="s">
        <v>0</v>
      </c>
      <c r="D31" s="83" t="s">
        <v>0</v>
      </c>
      <c r="E31" s="83" t="s">
        <v>0</v>
      </c>
      <c r="F31" s="83" t="s">
        <v>0</v>
      </c>
      <c r="G31" s="83" t="s">
        <v>0</v>
      </c>
      <c r="H31" s="83" t="s">
        <v>0</v>
      </c>
      <c r="I31" s="83" t="s">
        <v>0</v>
      </c>
      <c r="J31" s="83" t="s">
        <v>0</v>
      </c>
      <c r="K31" s="83" t="s">
        <v>0</v>
      </c>
      <c r="L31" s="88"/>
      <c r="M31" s="83"/>
      <c r="N31" s="83"/>
      <c r="O31" s="83"/>
      <c r="P31" s="83"/>
      <c r="Q31" s="83"/>
      <c r="R31" s="83"/>
      <c r="S31" s="83"/>
      <c r="T31" s="83"/>
      <c r="U31" s="83"/>
      <c r="V31" s="83"/>
      <c r="W31" s="83"/>
      <c r="X31" s="83"/>
      <c r="Y31" s="83"/>
      <c r="Z31" s="83"/>
    </row>
    <row r="32" spans="1:28" ht="30" x14ac:dyDescent="0.25">
      <c r="A32" s="90" t="s">
        <v>304</v>
      </c>
      <c r="B32" s="90"/>
      <c r="C32" s="86" t="s">
        <v>311</v>
      </c>
      <c r="D32" s="86" t="s">
        <v>312</v>
      </c>
      <c r="E32" s="86" t="s">
        <v>313</v>
      </c>
      <c r="F32" s="86" t="s">
        <v>314</v>
      </c>
      <c r="G32" s="86" t="s">
        <v>315</v>
      </c>
      <c r="H32" s="86" t="s">
        <v>198</v>
      </c>
      <c r="I32" s="86" t="s">
        <v>316</v>
      </c>
      <c r="J32" s="86" t="s">
        <v>317</v>
      </c>
      <c r="K32" s="83"/>
      <c r="L32" s="83"/>
      <c r="M32" s="83"/>
      <c r="N32" s="83"/>
      <c r="O32" s="83"/>
      <c r="P32" s="83"/>
      <c r="Q32" s="83"/>
      <c r="R32" s="83"/>
      <c r="S32" s="83"/>
      <c r="T32" s="83"/>
      <c r="U32" s="83"/>
      <c r="V32" s="83"/>
      <c r="W32" s="83"/>
      <c r="X32" s="83"/>
      <c r="Y32" s="83"/>
      <c r="Z32" s="83"/>
    </row>
    <row r="33" spans="1:26" x14ac:dyDescent="0.25">
      <c r="A33" s="83" t="s">
        <v>0</v>
      </c>
      <c r="B33" s="83" t="s">
        <v>0</v>
      </c>
      <c r="C33" s="83" t="s">
        <v>0</v>
      </c>
      <c r="D33" s="83" t="s">
        <v>0</v>
      </c>
      <c r="E33" s="83" t="s">
        <v>0</v>
      </c>
      <c r="F33" s="83" t="s">
        <v>0</v>
      </c>
      <c r="G33" s="83" t="s">
        <v>0</v>
      </c>
      <c r="H33" s="83" t="s">
        <v>0</v>
      </c>
      <c r="I33" s="83" t="s">
        <v>0</v>
      </c>
      <c r="J33" s="83" t="s">
        <v>0</v>
      </c>
      <c r="K33" s="83" t="s">
        <v>0</v>
      </c>
      <c r="L33" s="83"/>
      <c r="M33" s="83"/>
      <c r="N33" s="83"/>
      <c r="O33" s="83"/>
      <c r="P33" s="83"/>
      <c r="Q33" s="83"/>
      <c r="R33" s="83"/>
      <c r="S33" s="83"/>
      <c r="T33" s="83"/>
      <c r="U33" s="83"/>
      <c r="V33" s="83"/>
      <c r="W33" s="83"/>
      <c r="X33" s="83"/>
      <c r="Y33" s="83"/>
      <c r="Z33" s="83"/>
    </row>
    <row r="37" spans="1:26" x14ac:dyDescent="0.25">
      <c r="A37" s="10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R29" sqref="A29:R29"/>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68</v>
      </c>
    </row>
    <row r="2" spans="1:28" s="12" customFormat="1" ht="18.75" customHeight="1" x14ac:dyDescent="0.3">
      <c r="A2" s="18"/>
      <c r="B2" s="18"/>
      <c r="O2" s="15" t="s">
        <v>10</v>
      </c>
    </row>
    <row r="3" spans="1:28" s="12" customFormat="1" ht="18.75" x14ac:dyDescent="0.3">
      <c r="A3" s="17"/>
      <c r="B3" s="17"/>
      <c r="O3" s="15" t="s">
        <v>526</v>
      </c>
    </row>
    <row r="4" spans="1:28" s="12" customFormat="1" ht="18.75" x14ac:dyDescent="0.3">
      <c r="A4" s="17"/>
      <c r="B4" s="17"/>
      <c r="L4" s="15"/>
    </row>
    <row r="5" spans="1:28" s="12" customFormat="1" ht="15.75" x14ac:dyDescent="0.2">
      <c r="A5" s="339" t="str">
        <f>'1. паспорт местоположение'!A5:C5</f>
        <v>Год раскрытия информации: 2023 год</v>
      </c>
      <c r="B5" s="339"/>
      <c r="C5" s="339"/>
      <c r="D5" s="339"/>
      <c r="E5" s="339"/>
      <c r="F5" s="339"/>
      <c r="G5" s="339"/>
      <c r="H5" s="339"/>
      <c r="I5" s="339"/>
      <c r="J5" s="339"/>
      <c r="K5" s="339"/>
      <c r="L5" s="339"/>
      <c r="M5" s="339"/>
      <c r="N5" s="339"/>
      <c r="O5" s="339"/>
      <c r="P5" s="149"/>
      <c r="Q5" s="149"/>
      <c r="R5" s="149"/>
      <c r="S5" s="149"/>
      <c r="T5" s="149"/>
      <c r="U5" s="149"/>
      <c r="V5" s="149"/>
      <c r="W5" s="149"/>
      <c r="X5" s="149"/>
      <c r="Y5" s="149"/>
      <c r="Z5" s="149"/>
      <c r="AA5" s="149"/>
      <c r="AB5" s="149"/>
    </row>
    <row r="6" spans="1:28" s="12" customFormat="1" ht="18.75" x14ac:dyDescent="0.3">
      <c r="A6" s="17"/>
      <c r="B6" s="17"/>
      <c r="L6" s="15"/>
    </row>
    <row r="7" spans="1:28" s="12" customFormat="1" ht="18.75" x14ac:dyDescent="0.2">
      <c r="A7" s="343" t="s">
        <v>9</v>
      </c>
      <c r="B7" s="343"/>
      <c r="C7" s="343"/>
      <c r="D7" s="343"/>
      <c r="E7" s="343"/>
      <c r="F7" s="343"/>
      <c r="G7" s="343"/>
      <c r="H7" s="343"/>
      <c r="I7" s="343"/>
      <c r="J7" s="343"/>
      <c r="K7" s="343"/>
      <c r="L7" s="343"/>
      <c r="M7" s="343"/>
      <c r="N7" s="343"/>
      <c r="O7" s="343"/>
      <c r="P7" s="13"/>
      <c r="Q7" s="13"/>
      <c r="R7" s="13"/>
      <c r="S7" s="13"/>
      <c r="T7" s="13"/>
      <c r="U7" s="13"/>
      <c r="V7" s="13"/>
      <c r="W7" s="13"/>
      <c r="X7" s="13"/>
      <c r="Y7" s="13"/>
      <c r="Z7" s="13"/>
    </row>
    <row r="8" spans="1:28" s="12" customFormat="1" ht="18.75" x14ac:dyDescent="0.2">
      <c r="A8" s="343"/>
      <c r="B8" s="343"/>
      <c r="C8" s="343"/>
      <c r="D8" s="343"/>
      <c r="E8" s="343"/>
      <c r="F8" s="343"/>
      <c r="G8" s="343"/>
      <c r="H8" s="343"/>
      <c r="I8" s="343"/>
      <c r="J8" s="343"/>
      <c r="K8" s="343"/>
      <c r="L8" s="343"/>
      <c r="M8" s="343"/>
      <c r="N8" s="343"/>
      <c r="O8" s="343"/>
      <c r="P8" s="13"/>
      <c r="Q8" s="13"/>
      <c r="R8" s="13"/>
      <c r="S8" s="13"/>
      <c r="T8" s="13"/>
      <c r="U8" s="13"/>
      <c r="V8" s="13"/>
      <c r="W8" s="13"/>
      <c r="X8" s="13"/>
      <c r="Y8" s="13"/>
      <c r="Z8" s="13"/>
    </row>
    <row r="9" spans="1:28" s="12" customFormat="1" ht="18.75" x14ac:dyDescent="0.2">
      <c r="A9" s="346" t="str">
        <f>'1. паспорт местоположение'!A9:C9</f>
        <v>АО "Россети Тюмень"</v>
      </c>
      <c r="B9" s="346"/>
      <c r="C9" s="346"/>
      <c r="D9" s="346"/>
      <c r="E9" s="346"/>
      <c r="F9" s="346"/>
      <c r="G9" s="346"/>
      <c r="H9" s="346"/>
      <c r="I9" s="346"/>
      <c r="J9" s="346"/>
      <c r="K9" s="346"/>
      <c r="L9" s="346"/>
      <c r="M9" s="346"/>
      <c r="N9" s="346"/>
      <c r="O9" s="346"/>
      <c r="P9" s="13"/>
      <c r="Q9" s="13"/>
      <c r="R9" s="13"/>
      <c r="S9" s="13"/>
      <c r="T9" s="13"/>
      <c r="U9" s="13"/>
      <c r="V9" s="13"/>
      <c r="W9" s="13"/>
      <c r="X9" s="13"/>
      <c r="Y9" s="13"/>
      <c r="Z9" s="13"/>
    </row>
    <row r="10" spans="1:28" s="12" customFormat="1" ht="18.75" x14ac:dyDescent="0.2">
      <c r="A10" s="340" t="s">
        <v>8</v>
      </c>
      <c r="B10" s="340"/>
      <c r="C10" s="340"/>
      <c r="D10" s="340"/>
      <c r="E10" s="340"/>
      <c r="F10" s="340"/>
      <c r="G10" s="340"/>
      <c r="H10" s="340"/>
      <c r="I10" s="340"/>
      <c r="J10" s="340"/>
      <c r="K10" s="340"/>
      <c r="L10" s="340"/>
      <c r="M10" s="340"/>
      <c r="N10" s="340"/>
      <c r="O10" s="340"/>
      <c r="P10" s="13"/>
      <c r="Q10" s="13"/>
      <c r="R10" s="13"/>
      <c r="S10" s="13"/>
      <c r="T10" s="13"/>
      <c r="U10" s="13"/>
      <c r="V10" s="13"/>
      <c r="W10" s="13"/>
      <c r="X10" s="13"/>
      <c r="Y10" s="13"/>
      <c r="Z10" s="13"/>
    </row>
    <row r="11" spans="1:28" s="12" customFormat="1" ht="18.75" x14ac:dyDescent="0.2">
      <c r="A11" s="343"/>
      <c r="B11" s="343"/>
      <c r="C11" s="343"/>
      <c r="D11" s="343"/>
      <c r="E11" s="343"/>
      <c r="F11" s="343"/>
      <c r="G11" s="343"/>
      <c r="H11" s="343"/>
      <c r="I11" s="343"/>
      <c r="J11" s="343"/>
      <c r="K11" s="343"/>
      <c r="L11" s="343"/>
      <c r="M11" s="343"/>
      <c r="N11" s="343"/>
      <c r="O11" s="343"/>
      <c r="P11" s="13"/>
      <c r="Q11" s="13"/>
      <c r="R11" s="13"/>
      <c r="S11" s="13"/>
      <c r="T11" s="13"/>
      <c r="U11" s="13"/>
      <c r="V11" s="13"/>
      <c r="W11" s="13"/>
      <c r="X11" s="13"/>
      <c r="Y11" s="13"/>
      <c r="Z11" s="13"/>
    </row>
    <row r="12" spans="1:28" s="12" customFormat="1" ht="18.75" x14ac:dyDescent="0.2">
      <c r="A12" s="346" t="str">
        <f>'1. паспорт местоположение'!A12:C12</f>
        <v>H_NS1500.PR.0010</v>
      </c>
      <c r="B12" s="346"/>
      <c r="C12" s="346"/>
      <c r="D12" s="346"/>
      <c r="E12" s="346"/>
      <c r="F12" s="346"/>
      <c r="G12" s="346"/>
      <c r="H12" s="346"/>
      <c r="I12" s="346"/>
      <c r="J12" s="346"/>
      <c r="K12" s="346"/>
      <c r="L12" s="346"/>
      <c r="M12" s="346"/>
      <c r="N12" s="346"/>
      <c r="O12" s="346"/>
      <c r="P12" s="13"/>
      <c r="Q12" s="13"/>
      <c r="R12" s="13"/>
      <c r="S12" s="13"/>
      <c r="T12" s="13"/>
      <c r="U12" s="13"/>
      <c r="V12" s="13"/>
      <c r="W12" s="13"/>
      <c r="X12" s="13"/>
      <c r="Y12" s="13"/>
      <c r="Z12" s="13"/>
    </row>
    <row r="13" spans="1:28" s="12" customFormat="1" ht="18.75" x14ac:dyDescent="0.2">
      <c r="A13" s="340" t="s">
        <v>7</v>
      </c>
      <c r="B13" s="340"/>
      <c r="C13" s="340"/>
      <c r="D13" s="340"/>
      <c r="E13" s="340"/>
      <c r="F13" s="340"/>
      <c r="G13" s="340"/>
      <c r="H13" s="340"/>
      <c r="I13" s="340"/>
      <c r="J13" s="340"/>
      <c r="K13" s="340"/>
      <c r="L13" s="340"/>
      <c r="M13" s="340"/>
      <c r="N13" s="340"/>
      <c r="O13" s="340"/>
      <c r="P13" s="13"/>
      <c r="Q13" s="13"/>
      <c r="R13" s="13"/>
      <c r="S13" s="13"/>
      <c r="T13" s="13"/>
      <c r="U13" s="13"/>
      <c r="V13" s="13"/>
      <c r="W13" s="13"/>
      <c r="X13" s="13"/>
      <c r="Y13" s="13"/>
      <c r="Z13" s="13"/>
    </row>
    <row r="14" spans="1:28" s="9" customFormat="1" ht="15.75" customHeight="1" x14ac:dyDescent="0.2">
      <c r="A14" s="349"/>
      <c r="B14" s="349"/>
      <c r="C14" s="349"/>
      <c r="D14" s="349"/>
      <c r="E14" s="349"/>
      <c r="F14" s="349"/>
      <c r="G14" s="349"/>
      <c r="H14" s="349"/>
      <c r="I14" s="349"/>
      <c r="J14" s="349"/>
      <c r="K14" s="349"/>
      <c r="L14" s="349"/>
      <c r="M14" s="349"/>
      <c r="N14" s="349"/>
      <c r="O14" s="349"/>
      <c r="P14" s="10"/>
      <c r="Q14" s="10"/>
      <c r="R14" s="10"/>
      <c r="S14" s="10"/>
      <c r="T14" s="10"/>
      <c r="U14" s="10"/>
      <c r="V14" s="10"/>
      <c r="W14" s="10"/>
      <c r="X14" s="10"/>
      <c r="Y14" s="10"/>
      <c r="Z14" s="10"/>
    </row>
    <row r="15" spans="1:28" s="3" customFormat="1" ht="15.75" x14ac:dyDescent="0.2">
      <c r="A15" s="346" t="str">
        <f>'1. паспорт местоположение'!A15:C15</f>
        <v>ВОЛС ПС Прогресс -  ПС Северо-Поточная, с заходами на ПС Покачёвская, СП Аган протяженность 40,5 км. (новое строительство)</v>
      </c>
      <c r="B15" s="346"/>
      <c r="C15" s="346"/>
      <c r="D15" s="346"/>
      <c r="E15" s="346"/>
      <c r="F15" s="346"/>
      <c r="G15" s="346"/>
      <c r="H15" s="346"/>
      <c r="I15" s="346"/>
      <c r="J15" s="346"/>
      <c r="K15" s="346"/>
      <c r="L15" s="346"/>
      <c r="M15" s="346"/>
      <c r="N15" s="346"/>
      <c r="O15" s="346"/>
      <c r="P15" s="8"/>
      <c r="Q15" s="8"/>
      <c r="R15" s="8"/>
      <c r="S15" s="8"/>
      <c r="T15" s="8"/>
      <c r="U15" s="8"/>
      <c r="V15" s="8"/>
      <c r="W15" s="8"/>
      <c r="X15" s="8"/>
      <c r="Y15" s="8"/>
      <c r="Z15" s="8"/>
    </row>
    <row r="16" spans="1:28" s="3" customFormat="1" ht="15" customHeight="1" x14ac:dyDescent="0.2">
      <c r="A16" s="340" t="s">
        <v>6</v>
      </c>
      <c r="B16" s="340"/>
      <c r="C16" s="340"/>
      <c r="D16" s="340"/>
      <c r="E16" s="340"/>
      <c r="F16" s="340"/>
      <c r="G16" s="340"/>
      <c r="H16" s="340"/>
      <c r="I16" s="340"/>
      <c r="J16" s="340"/>
      <c r="K16" s="340"/>
      <c r="L16" s="340"/>
      <c r="M16" s="340"/>
      <c r="N16" s="340"/>
      <c r="O16" s="340"/>
      <c r="P16" s="6"/>
      <c r="Q16" s="6"/>
      <c r="R16" s="6"/>
      <c r="S16" s="6"/>
      <c r="T16" s="6"/>
      <c r="U16" s="6"/>
      <c r="V16" s="6"/>
      <c r="W16" s="6"/>
      <c r="X16" s="6"/>
      <c r="Y16" s="6"/>
      <c r="Z16" s="6"/>
    </row>
    <row r="17" spans="1:26" s="3" customFormat="1" ht="15" customHeight="1" x14ac:dyDescent="0.2">
      <c r="A17" s="347"/>
      <c r="B17" s="347"/>
      <c r="C17" s="347"/>
      <c r="D17" s="347"/>
      <c r="E17" s="347"/>
      <c r="F17" s="347"/>
      <c r="G17" s="347"/>
      <c r="H17" s="347"/>
      <c r="I17" s="347"/>
      <c r="J17" s="347"/>
      <c r="K17" s="347"/>
      <c r="L17" s="347"/>
      <c r="M17" s="347"/>
      <c r="N17" s="347"/>
      <c r="O17" s="347"/>
      <c r="P17" s="4"/>
      <c r="Q17" s="4"/>
      <c r="R17" s="4"/>
      <c r="S17" s="4"/>
      <c r="T17" s="4"/>
      <c r="U17" s="4"/>
      <c r="V17" s="4"/>
      <c r="W17" s="4"/>
    </row>
    <row r="18" spans="1:26" s="3" customFormat="1" ht="91.5" customHeight="1" x14ac:dyDescent="0.2">
      <c r="A18" s="383" t="s">
        <v>446</v>
      </c>
      <c r="B18" s="383"/>
      <c r="C18" s="383"/>
      <c r="D18" s="383"/>
      <c r="E18" s="383"/>
      <c r="F18" s="383"/>
      <c r="G18" s="383"/>
      <c r="H18" s="383"/>
      <c r="I18" s="383"/>
      <c r="J18" s="383"/>
      <c r="K18" s="383"/>
      <c r="L18" s="383"/>
      <c r="M18" s="383"/>
      <c r="N18" s="383"/>
      <c r="O18" s="383"/>
      <c r="P18" s="7"/>
      <c r="Q18" s="7"/>
      <c r="R18" s="7"/>
      <c r="S18" s="7"/>
      <c r="T18" s="7"/>
      <c r="U18" s="7"/>
      <c r="V18" s="7"/>
      <c r="W18" s="7"/>
      <c r="X18" s="7"/>
      <c r="Y18" s="7"/>
      <c r="Z18" s="7"/>
    </row>
    <row r="19" spans="1:26" s="3" customFormat="1" ht="78" customHeight="1" x14ac:dyDescent="0.2">
      <c r="A19" s="350" t="s">
        <v>5</v>
      </c>
      <c r="B19" s="350" t="s">
        <v>87</v>
      </c>
      <c r="C19" s="350" t="s">
        <v>86</v>
      </c>
      <c r="D19" s="350" t="s">
        <v>75</v>
      </c>
      <c r="E19" s="384" t="s">
        <v>85</v>
      </c>
      <c r="F19" s="385"/>
      <c r="G19" s="385"/>
      <c r="H19" s="385"/>
      <c r="I19" s="386"/>
      <c r="J19" s="350" t="s">
        <v>84</v>
      </c>
      <c r="K19" s="350"/>
      <c r="L19" s="350"/>
      <c r="M19" s="350"/>
      <c r="N19" s="350"/>
      <c r="O19" s="350"/>
      <c r="P19" s="4"/>
      <c r="Q19" s="4"/>
      <c r="R19" s="4"/>
      <c r="S19" s="4"/>
      <c r="T19" s="4"/>
      <c r="U19" s="4"/>
      <c r="V19" s="4"/>
      <c r="W19" s="4"/>
    </row>
    <row r="20" spans="1:26" s="3" customFormat="1" ht="51" customHeight="1" x14ac:dyDescent="0.2">
      <c r="A20" s="350"/>
      <c r="B20" s="350"/>
      <c r="C20" s="350"/>
      <c r="D20" s="350"/>
      <c r="E20" s="41" t="s">
        <v>83</v>
      </c>
      <c r="F20" s="41" t="s">
        <v>82</v>
      </c>
      <c r="G20" s="41" t="s">
        <v>81</v>
      </c>
      <c r="H20" s="41" t="s">
        <v>80</v>
      </c>
      <c r="I20" s="41" t="s">
        <v>79</v>
      </c>
      <c r="J20" s="41" t="s">
        <v>78</v>
      </c>
      <c r="K20" s="41" t="s">
        <v>4</v>
      </c>
      <c r="L20" s="48" t="s">
        <v>3</v>
      </c>
      <c r="M20" s="47" t="s">
        <v>194</v>
      </c>
      <c r="N20" s="47" t="s">
        <v>77</v>
      </c>
      <c r="O20" s="47" t="s">
        <v>76</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4"/>
      <c r="B22" s="46"/>
      <c r="C22" s="30" t="s">
        <v>480</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119"/>
  <sheetViews>
    <sheetView zoomScale="40" zoomScaleNormal="40" workbookViewId="0">
      <selection activeCell="A21" sqref="A21"/>
    </sheetView>
  </sheetViews>
  <sheetFormatPr defaultRowHeight="15.75" outlineLevelRow="1" x14ac:dyDescent="0.25"/>
  <cols>
    <col min="1" max="1" width="61.7109375" style="161" customWidth="1"/>
    <col min="2" max="2" width="24.140625" style="161" customWidth="1"/>
    <col min="3" max="4" width="18.7109375" style="161" customWidth="1"/>
    <col min="5" max="5" width="29.28515625" style="161" customWidth="1"/>
    <col min="6" max="12" width="18.7109375" style="161" customWidth="1"/>
    <col min="13" max="13" width="18.7109375" style="162" customWidth="1"/>
    <col min="14" max="23" width="18.7109375" style="161" customWidth="1"/>
    <col min="24" max="24" width="21.42578125" style="161" customWidth="1"/>
    <col min="25" max="26" width="18.7109375" style="161" customWidth="1"/>
    <col min="27" max="27" width="20.85546875" style="161" customWidth="1"/>
    <col min="28" max="28" width="16.85546875" style="161" customWidth="1"/>
    <col min="29" max="29" width="16.140625" style="161" customWidth="1"/>
    <col min="30" max="52" width="17.42578125" style="161" bestFit="1" customWidth="1"/>
    <col min="53" max="256" width="9.140625" style="161"/>
    <col min="257" max="257" width="61.7109375" style="161" customWidth="1"/>
    <col min="258" max="258" width="24.140625" style="161" customWidth="1"/>
    <col min="259" max="260" width="18.7109375" style="161" customWidth="1"/>
    <col min="261" max="261" width="29.28515625" style="161" customWidth="1"/>
    <col min="262" max="279" width="18.7109375" style="161" customWidth="1"/>
    <col min="280" max="280" width="21.42578125" style="161" customWidth="1"/>
    <col min="281" max="282" width="18.7109375" style="161" customWidth="1"/>
    <col min="283" max="283" width="20.85546875" style="161" customWidth="1"/>
    <col min="284" max="284" width="16.85546875" style="161" customWidth="1"/>
    <col min="285" max="285" width="16.140625" style="161" customWidth="1"/>
    <col min="286" max="308" width="17.42578125" style="161" bestFit="1" customWidth="1"/>
    <col min="309" max="512" width="9.140625" style="161"/>
    <col min="513" max="513" width="61.7109375" style="161" customWidth="1"/>
    <col min="514" max="514" width="24.140625" style="161" customWidth="1"/>
    <col min="515" max="516" width="18.7109375" style="161" customWidth="1"/>
    <col min="517" max="517" width="29.28515625" style="161" customWidth="1"/>
    <col min="518" max="535" width="18.7109375" style="161" customWidth="1"/>
    <col min="536" max="536" width="21.42578125" style="161" customWidth="1"/>
    <col min="537" max="538" width="18.7109375" style="161" customWidth="1"/>
    <col min="539" max="539" width="20.85546875" style="161" customWidth="1"/>
    <col min="540" max="540" width="16.85546875" style="161" customWidth="1"/>
    <col min="541" max="541" width="16.140625" style="161" customWidth="1"/>
    <col min="542" max="564" width="17.42578125" style="161" bestFit="1" customWidth="1"/>
    <col min="565" max="768" width="9.140625" style="161"/>
    <col min="769" max="769" width="61.7109375" style="161" customWidth="1"/>
    <col min="770" max="770" width="24.140625" style="161" customWidth="1"/>
    <col min="771" max="772" width="18.7109375" style="161" customWidth="1"/>
    <col min="773" max="773" width="29.28515625" style="161" customWidth="1"/>
    <col min="774" max="791" width="18.7109375" style="161" customWidth="1"/>
    <col min="792" max="792" width="21.42578125" style="161" customWidth="1"/>
    <col min="793" max="794" width="18.7109375" style="161" customWidth="1"/>
    <col min="795" max="795" width="20.85546875" style="161" customWidth="1"/>
    <col min="796" max="796" width="16.85546875" style="161" customWidth="1"/>
    <col min="797" max="797" width="16.140625" style="161" customWidth="1"/>
    <col min="798" max="820" width="17.42578125" style="161" bestFit="1" customWidth="1"/>
    <col min="821" max="1024" width="9.140625" style="161"/>
    <col min="1025" max="1025" width="61.7109375" style="161" customWidth="1"/>
    <col min="1026" max="1026" width="24.140625" style="161" customWidth="1"/>
    <col min="1027" max="1028" width="18.7109375" style="161" customWidth="1"/>
    <col min="1029" max="1029" width="29.28515625" style="161" customWidth="1"/>
    <col min="1030" max="1047" width="18.7109375" style="161" customWidth="1"/>
    <col min="1048" max="1048" width="21.42578125" style="161" customWidth="1"/>
    <col min="1049" max="1050" width="18.7109375" style="161" customWidth="1"/>
    <col min="1051" max="1051" width="20.85546875" style="161" customWidth="1"/>
    <col min="1052" max="1052" width="16.85546875" style="161" customWidth="1"/>
    <col min="1053" max="1053" width="16.140625" style="161" customWidth="1"/>
    <col min="1054" max="1076" width="17.42578125" style="161" bestFit="1" customWidth="1"/>
    <col min="1077" max="1280" width="9.140625" style="161"/>
    <col min="1281" max="1281" width="61.7109375" style="161" customWidth="1"/>
    <col min="1282" max="1282" width="24.140625" style="161" customWidth="1"/>
    <col min="1283" max="1284" width="18.7109375" style="161" customWidth="1"/>
    <col min="1285" max="1285" width="29.28515625" style="161" customWidth="1"/>
    <col min="1286" max="1303" width="18.7109375" style="161" customWidth="1"/>
    <col min="1304" max="1304" width="21.42578125" style="161" customWidth="1"/>
    <col min="1305" max="1306" width="18.7109375" style="161" customWidth="1"/>
    <col min="1307" max="1307" width="20.85546875" style="161" customWidth="1"/>
    <col min="1308" max="1308" width="16.85546875" style="161" customWidth="1"/>
    <col min="1309" max="1309" width="16.140625" style="161" customWidth="1"/>
    <col min="1310" max="1332" width="17.42578125" style="161" bestFit="1" customWidth="1"/>
    <col min="1333" max="1536" width="9.140625" style="161"/>
    <col min="1537" max="1537" width="61.7109375" style="161" customWidth="1"/>
    <col min="1538" max="1538" width="24.140625" style="161" customWidth="1"/>
    <col min="1539" max="1540" width="18.7109375" style="161" customWidth="1"/>
    <col min="1541" max="1541" width="29.28515625" style="161" customWidth="1"/>
    <col min="1542" max="1559" width="18.7109375" style="161" customWidth="1"/>
    <col min="1560" max="1560" width="21.42578125" style="161" customWidth="1"/>
    <col min="1561" max="1562" width="18.7109375" style="161" customWidth="1"/>
    <col min="1563" max="1563" width="20.85546875" style="161" customWidth="1"/>
    <col min="1564" max="1564" width="16.85546875" style="161" customWidth="1"/>
    <col min="1565" max="1565" width="16.140625" style="161" customWidth="1"/>
    <col min="1566" max="1588" width="17.42578125" style="161" bestFit="1" customWidth="1"/>
    <col min="1589" max="1792" width="9.140625" style="161"/>
    <col min="1793" max="1793" width="61.7109375" style="161" customWidth="1"/>
    <col min="1794" max="1794" width="24.140625" style="161" customWidth="1"/>
    <col min="1795" max="1796" width="18.7109375" style="161" customWidth="1"/>
    <col min="1797" max="1797" width="29.28515625" style="161" customWidth="1"/>
    <col min="1798" max="1815" width="18.7109375" style="161" customWidth="1"/>
    <col min="1816" max="1816" width="21.42578125" style="161" customWidth="1"/>
    <col min="1817" max="1818" width="18.7109375" style="161" customWidth="1"/>
    <col min="1819" max="1819" width="20.85546875" style="161" customWidth="1"/>
    <col min="1820" max="1820" width="16.85546875" style="161" customWidth="1"/>
    <col min="1821" max="1821" width="16.140625" style="161" customWidth="1"/>
    <col min="1822" max="1844" width="17.42578125" style="161" bestFit="1" customWidth="1"/>
    <col min="1845" max="2048" width="9.140625" style="161"/>
    <col min="2049" max="2049" width="61.7109375" style="161" customWidth="1"/>
    <col min="2050" max="2050" width="24.140625" style="161" customWidth="1"/>
    <col min="2051" max="2052" width="18.7109375" style="161" customWidth="1"/>
    <col min="2053" max="2053" width="29.28515625" style="161" customWidth="1"/>
    <col min="2054" max="2071" width="18.7109375" style="161" customWidth="1"/>
    <col min="2072" max="2072" width="21.42578125" style="161" customWidth="1"/>
    <col min="2073" max="2074" width="18.7109375" style="161" customWidth="1"/>
    <col min="2075" max="2075" width="20.85546875" style="161" customWidth="1"/>
    <col min="2076" max="2076" width="16.85546875" style="161" customWidth="1"/>
    <col min="2077" max="2077" width="16.140625" style="161" customWidth="1"/>
    <col min="2078" max="2100" width="17.42578125" style="161" bestFit="1" customWidth="1"/>
    <col min="2101" max="2304" width="9.140625" style="161"/>
    <col min="2305" max="2305" width="61.7109375" style="161" customWidth="1"/>
    <col min="2306" max="2306" width="24.140625" style="161" customWidth="1"/>
    <col min="2307" max="2308" width="18.7109375" style="161" customWidth="1"/>
    <col min="2309" max="2309" width="29.28515625" style="161" customWidth="1"/>
    <col min="2310" max="2327" width="18.7109375" style="161" customWidth="1"/>
    <col min="2328" max="2328" width="21.42578125" style="161" customWidth="1"/>
    <col min="2329" max="2330" width="18.7109375" style="161" customWidth="1"/>
    <col min="2331" max="2331" width="20.85546875" style="161" customWidth="1"/>
    <col min="2332" max="2332" width="16.85546875" style="161" customWidth="1"/>
    <col min="2333" max="2333" width="16.140625" style="161" customWidth="1"/>
    <col min="2334" max="2356" width="17.42578125" style="161" bestFit="1" customWidth="1"/>
    <col min="2357" max="2560" width="9.140625" style="161"/>
    <col min="2561" max="2561" width="61.7109375" style="161" customWidth="1"/>
    <col min="2562" max="2562" width="24.140625" style="161" customWidth="1"/>
    <col min="2563" max="2564" width="18.7109375" style="161" customWidth="1"/>
    <col min="2565" max="2565" width="29.28515625" style="161" customWidth="1"/>
    <col min="2566" max="2583" width="18.7109375" style="161" customWidth="1"/>
    <col min="2584" max="2584" width="21.42578125" style="161" customWidth="1"/>
    <col min="2585" max="2586" width="18.7109375" style="161" customWidth="1"/>
    <col min="2587" max="2587" width="20.85546875" style="161" customWidth="1"/>
    <col min="2588" max="2588" width="16.85546875" style="161" customWidth="1"/>
    <col min="2589" max="2589" width="16.140625" style="161" customWidth="1"/>
    <col min="2590" max="2612" width="17.42578125" style="161" bestFit="1" customWidth="1"/>
    <col min="2613" max="2816" width="9.140625" style="161"/>
    <col min="2817" max="2817" width="61.7109375" style="161" customWidth="1"/>
    <col min="2818" max="2818" width="24.140625" style="161" customWidth="1"/>
    <col min="2819" max="2820" width="18.7109375" style="161" customWidth="1"/>
    <col min="2821" max="2821" width="29.28515625" style="161" customWidth="1"/>
    <col min="2822" max="2839" width="18.7109375" style="161" customWidth="1"/>
    <col min="2840" max="2840" width="21.42578125" style="161" customWidth="1"/>
    <col min="2841" max="2842" width="18.7109375" style="161" customWidth="1"/>
    <col min="2843" max="2843" width="20.85546875" style="161" customWidth="1"/>
    <col min="2844" max="2844" width="16.85546875" style="161" customWidth="1"/>
    <col min="2845" max="2845" width="16.140625" style="161" customWidth="1"/>
    <col min="2846" max="2868" width="17.42578125" style="161" bestFit="1" customWidth="1"/>
    <col min="2869" max="3072" width="9.140625" style="161"/>
    <col min="3073" max="3073" width="61.7109375" style="161" customWidth="1"/>
    <col min="3074" max="3074" width="24.140625" style="161" customWidth="1"/>
    <col min="3075" max="3076" width="18.7109375" style="161" customWidth="1"/>
    <col min="3077" max="3077" width="29.28515625" style="161" customWidth="1"/>
    <col min="3078" max="3095" width="18.7109375" style="161" customWidth="1"/>
    <col min="3096" max="3096" width="21.42578125" style="161" customWidth="1"/>
    <col min="3097" max="3098" width="18.7109375" style="161" customWidth="1"/>
    <col min="3099" max="3099" width="20.85546875" style="161" customWidth="1"/>
    <col min="3100" max="3100" width="16.85546875" style="161" customWidth="1"/>
    <col min="3101" max="3101" width="16.140625" style="161" customWidth="1"/>
    <col min="3102" max="3124" width="17.42578125" style="161" bestFit="1" customWidth="1"/>
    <col min="3125" max="3328" width="9.140625" style="161"/>
    <col min="3329" max="3329" width="61.7109375" style="161" customWidth="1"/>
    <col min="3330" max="3330" width="24.140625" style="161" customWidth="1"/>
    <col min="3331" max="3332" width="18.7109375" style="161" customWidth="1"/>
    <col min="3333" max="3333" width="29.28515625" style="161" customWidth="1"/>
    <col min="3334" max="3351" width="18.7109375" style="161" customWidth="1"/>
    <col min="3352" max="3352" width="21.42578125" style="161" customWidth="1"/>
    <col min="3353" max="3354" width="18.7109375" style="161" customWidth="1"/>
    <col min="3355" max="3355" width="20.85546875" style="161" customWidth="1"/>
    <col min="3356" max="3356" width="16.85546875" style="161" customWidth="1"/>
    <col min="3357" max="3357" width="16.140625" style="161" customWidth="1"/>
    <col min="3358" max="3380" width="17.42578125" style="161" bestFit="1" customWidth="1"/>
    <col min="3381" max="3584" width="9.140625" style="161"/>
    <col min="3585" max="3585" width="61.7109375" style="161" customWidth="1"/>
    <col min="3586" max="3586" width="24.140625" style="161" customWidth="1"/>
    <col min="3587" max="3588" width="18.7109375" style="161" customWidth="1"/>
    <col min="3589" max="3589" width="29.28515625" style="161" customWidth="1"/>
    <col min="3590" max="3607" width="18.7109375" style="161" customWidth="1"/>
    <col min="3608" max="3608" width="21.42578125" style="161" customWidth="1"/>
    <col min="3609" max="3610" width="18.7109375" style="161" customWidth="1"/>
    <col min="3611" max="3611" width="20.85546875" style="161" customWidth="1"/>
    <col min="3612" max="3612" width="16.85546875" style="161" customWidth="1"/>
    <col min="3613" max="3613" width="16.140625" style="161" customWidth="1"/>
    <col min="3614" max="3636" width="17.42578125" style="161" bestFit="1" customWidth="1"/>
    <col min="3637" max="3840" width="9.140625" style="161"/>
    <col min="3841" max="3841" width="61.7109375" style="161" customWidth="1"/>
    <col min="3842" max="3842" width="24.140625" style="161" customWidth="1"/>
    <col min="3843" max="3844" width="18.7109375" style="161" customWidth="1"/>
    <col min="3845" max="3845" width="29.28515625" style="161" customWidth="1"/>
    <col min="3846" max="3863" width="18.7109375" style="161" customWidth="1"/>
    <col min="3864" max="3864" width="21.42578125" style="161" customWidth="1"/>
    <col min="3865" max="3866" width="18.7109375" style="161" customWidth="1"/>
    <col min="3867" max="3867" width="20.85546875" style="161" customWidth="1"/>
    <col min="3868" max="3868" width="16.85546875" style="161" customWidth="1"/>
    <col min="3869" max="3869" width="16.140625" style="161" customWidth="1"/>
    <col min="3870" max="3892" width="17.42578125" style="161" bestFit="1" customWidth="1"/>
    <col min="3893" max="4096" width="9.140625" style="161"/>
    <col min="4097" max="4097" width="61.7109375" style="161" customWidth="1"/>
    <col min="4098" max="4098" width="24.140625" style="161" customWidth="1"/>
    <col min="4099" max="4100" width="18.7109375" style="161" customWidth="1"/>
    <col min="4101" max="4101" width="29.28515625" style="161" customWidth="1"/>
    <col min="4102" max="4119" width="18.7109375" style="161" customWidth="1"/>
    <col min="4120" max="4120" width="21.42578125" style="161" customWidth="1"/>
    <col min="4121" max="4122" width="18.7109375" style="161" customWidth="1"/>
    <col min="4123" max="4123" width="20.85546875" style="161" customWidth="1"/>
    <col min="4124" max="4124" width="16.85546875" style="161" customWidth="1"/>
    <col min="4125" max="4125" width="16.140625" style="161" customWidth="1"/>
    <col min="4126" max="4148" width="17.42578125" style="161" bestFit="1" customWidth="1"/>
    <col min="4149" max="4352" width="9.140625" style="161"/>
    <col min="4353" max="4353" width="61.7109375" style="161" customWidth="1"/>
    <col min="4354" max="4354" width="24.140625" style="161" customWidth="1"/>
    <col min="4355" max="4356" width="18.7109375" style="161" customWidth="1"/>
    <col min="4357" max="4357" width="29.28515625" style="161" customWidth="1"/>
    <col min="4358" max="4375" width="18.7109375" style="161" customWidth="1"/>
    <col min="4376" max="4376" width="21.42578125" style="161" customWidth="1"/>
    <col min="4377" max="4378" width="18.7109375" style="161" customWidth="1"/>
    <col min="4379" max="4379" width="20.85546875" style="161" customWidth="1"/>
    <col min="4380" max="4380" width="16.85546875" style="161" customWidth="1"/>
    <col min="4381" max="4381" width="16.140625" style="161" customWidth="1"/>
    <col min="4382" max="4404" width="17.42578125" style="161" bestFit="1" customWidth="1"/>
    <col min="4405" max="4608" width="9.140625" style="161"/>
    <col min="4609" max="4609" width="61.7109375" style="161" customWidth="1"/>
    <col min="4610" max="4610" width="24.140625" style="161" customWidth="1"/>
    <col min="4611" max="4612" width="18.7109375" style="161" customWidth="1"/>
    <col min="4613" max="4613" width="29.28515625" style="161" customWidth="1"/>
    <col min="4614" max="4631" width="18.7109375" style="161" customWidth="1"/>
    <col min="4632" max="4632" width="21.42578125" style="161" customWidth="1"/>
    <col min="4633" max="4634" width="18.7109375" style="161" customWidth="1"/>
    <col min="4635" max="4635" width="20.85546875" style="161" customWidth="1"/>
    <col min="4636" max="4636" width="16.85546875" style="161" customWidth="1"/>
    <col min="4637" max="4637" width="16.140625" style="161" customWidth="1"/>
    <col min="4638" max="4660" width="17.42578125" style="161" bestFit="1" customWidth="1"/>
    <col min="4661" max="4864" width="9.140625" style="161"/>
    <col min="4865" max="4865" width="61.7109375" style="161" customWidth="1"/>
    <col min="4866" max="4866" width="24.140625" style="161" customWidth="1"/>
    <col min="4867" max="4868" width="18.7109375" style="161" customWidth="1"/>
    <col min="4869" max="4869" width="29.28515625" style="161" customWidth="1"/>
    <col min="4870" max="4887" width="18.7109375" style="161" customWidth="1"/>
    <col min="4888" max="4888" width="21.42578125" style="161" customWidth="1"/>
    <col min="4889" max="4890" width="18.7109375" style="161" customWidth="1"/>
    <col min="4891" max="4891" width="20.85546875" style="161" customWidth="1"/>
    <col min="4892" max="4892" width="16.85546875" style="161" customWidth="1"/>
    <col min="4893" max="4893" width="16.140625" style="161" customWidth="1"/>
    <col min="4894" max="4916" width="17.42578125" style="161" bestFit="1" customWidth="1"/>
    <col min="4917" max="5120" width="9.140625" style="161"/>
    <col min="5121" max="5121" width="61.7109375" style="161" customWidth="1"/>
    <col min="5122" max="5122" width="24.140625" style="161" customWidth="1"/>
    <col min="5123" max="5124" width="18.7109375" style="161" customWidth="1"/>
    <col min="5125" max="5125" width="29.28515625" style="161" customWidth="1"/>
    <col min="5126" max="5143" width="18.7109375" style="161" customWidth="1"/>
    <col min="5144" max="5144" width="21.42578125" style="161" customWidth="1"/>
    <col min="5145" max="5146" width="18.7109375" style="161" customWidth="1"/>
    <col min="5147" max="5147" width="20.85546875" style="161" customWidth="1"/>
    <col min="5148" max="5148" width="16.85546875" style="161" customWidth="1"/>
    <col min="5149" max="5149" width="16.140625" style="161" customWidth="1"/>
    <col min="5150" max="5172" width="17.42578125" style="161" bestFit="1" customWidth="1"/>
    <col min="5173" max="5376" width="9.140625" style="161"/>
    <col min="5377" max="5377" width="61.7109375" style="161" customWidth="1"/>
    <col min="5378" max="5378" width="24.140625" style="161" customWidth="1"/>
    <col min="5379" max="5380" width="18.7109375" style="161" customWidth="1"/>
    <col min="5381" max="5381" width="29.28515625" style="161" customWidth="1"/>
    <col min="5382" max="5399" width="18.7109375" style="161" customWidth="1"/>
    <col min="5400" max="5400" width="21.42578125" style="161" customWidth="1"/>
    <col min="5401" max="5402" width="18.7109375" style="161" customWidth="1"/>
    <col min="5403" max="5403" width="20.85546875" style="161" customWidth="1"/>
    <col min="5404" max="5404" width="16.85546875" style="161" customWidth="1"/>
    <col min="5405" max="5405" width="16.140625" style="161" customWidth="1"/>
    <col min="5406" max="5428" width="17.42578125" style="161" bestFit="1" customWidth="1"/>
    <col min="5429" max="5632" width="9.140625" style="161"/>
    <col min="5633" max="5633" width="61.7109375" style="161" customWidth="1"/>
    <col min="5634" max="5634" width="24.140625" style="161" customWidth="1"/>
    <col min="5635" max="5636" width="18.7109375" style="161" customWidth="1"/>
    <col min="5637" max="5637" width="29.28515625" style="161" customWidth="1"/>
    <col min="5638" max="5655" width="18.7109375" style="161" customWidth="1"/>
    <col min="5656" max="5656" width="21.42578125" style="161" customWidth="1"/>
    <col min="5657" max="5658" width="18.7109375" style="161" customWidth="1"/>
    <col min="5659" max="5659" width="20.85546875" style="161" customWidth="1"/>
    <col min="5660" max="5660" width="16.85546875" style="161" customWidth="1"/>
    <col min="5661" max="5661" width="16.140625" style="161" customWidth="1"/>
    <col min="5662" max="5684" width="17.42578125" style="161" bestFit="1" customWidth="1"/>
    <col min="5685" max="5888" width="9.140625" style="161"/>
    <col min="5889" max="5889" width="61.7109375" style="161" customWidth="1"/>
    <col min="5890" max="5890" width="24.140625" style="161" customWidth="1"/>
    <col min="5891" max="5892" width="18.7109375" style="161" customWidth="1"/>
    <col min="5893" max="5893" width="29.28515625" style="161" customWidth="1"/>
    <col min="5894" max="5911" width="18.7109375" style="161" customWidth="1"/>
    <col min="5912" max="5912" width="21.42578125" style="161" customWidth="1"/>
    <col min="5913" max="5914" width="18.7109375" style="161" customWidth="1"/>
    <col min="5915" max="5915" width="20.85546875" style="161" customWidth="1"/>
    <col min="5916" max="5916" width="16.85546875" style="161" customWidth="1"/>
    <col min="5917" max="5917" width="16.140625" style="161" customWidth="1"/>
    <col min="5918" max="5940" width="17.42578125" style="161" bestFit="1" customWidth="1"/>
    <col min="5941" max="6144" width="9.140625" style="161"/>
    <col min="6145" max="6145" width="61.7109375" style="161" customWidth="1"/>
    <col min="6146" max="6146" width="24.140625" style="161" customWidth="1"/>
    <col min="6147" max="6148" width="18.7109375" style="161" customWidth="1"/>
    <col min="6149" max="6149" width="29.28515625" style="161" customWidth="1"/>
    <col min="6150" max="6167" width="18.7109375" style="161" customWidth="1"/>
    <col min="6168" max="6168" width="21.42578125" style="161" customWidth="1"/>
    <col min="6169" max="6170" width="18.7109375" style="161" customWidth="1"/>
    <col min="6171" max="6171" width="20.85546875" style="161" customWidth="1"/>
    <col min="6172" max="6172" width="16.85546875" style="161" customWidth="1"/>
    <col min="6173" max="6173" width="16.140625" style="161" customWidth="1"/>
    <col min="6174" max="6196" width="17.42578125" style="161" bestFit="1" customWidth="1"/>
    <col min="6197" max="6400" width="9.140625" style="161"/>
    <col min="6401" max="6401" width="61.7109375" style="161" customWidth="1"/>
    <col min="6402" max="6402" width="24.140625" style="161" customWidth="1"/>
    <col min="6403" max="6404" width="18.7109375" style="161" customWidth="1"/>
    <col min="6405" max="6405" width="29.28515625" style="161" customWidth="1"/>
    <col min="6406" max="6423" width="18.7109375" style="161" customWidth="1"/>
    <col min="6424" max="6424" width="21.42578125" style="161" customWidth="1"/>
    <col min="6425" max="6426" width="18.7109375" style="161" customWidth="1"/>
    <col min="6427" max="6427" width="20.85546875" style="161" customWidth="1"/>
    <col min="6428" max="6428" width="16.85546875" style="161" customWidth="1"/>
    <col min="6429" max="6429" width="16.140625" style="161" customWidth="1"/>
    <col min="6430" max="6452" width="17.42578125" style="161" bestFit="1" customWidth="1"/>
    <col min="6453" max="6656" width="9.140625" style="161"/>
    <col min="6657" max="6657" width="61.7109375" style="161" customWidth="1"/>
    <col min="6658" max="6658" width="24.140625" style="161" customWidth="1"/>
    <col min="6659" max="6660" width="18.7109375" style="161" customWidth="1"/>
    <col min="6661" max="6661" width="29.28515625" style="161" customWidth="1"/>
    <col min="6662" max="6679" width="18.7109375" style="161" customWidth="1"/>
    <col min="6680" max="6680" width="21.42578125" style="161" customWidth="1"/>
    <col min="6681" max="6682" width="18.7109375" style="161" customWidth="1"/>
    <col min="6683" max="6683" width="20.85546875" style="161" customWidth="1"/>
    <col min="6684" max="6684" width="16.85546875" style="161" customWidth="1"/>
    <col min="6685" max="6685" width="16.140625" style="161" customWidth="1"/>
    <col min="6686" max="6708" width="17.42578125" style="161" bestFit="1" customWidth="1"/>
    <col min="6709" max="6912" width="9.140625" style="161"/>
    <col min="6913" max="6913" width="61.7109375" style="161" customWidth="1"/>
    <col min="6914" max="6914" width="24.140625" style="161" customWidth="1"/>
    <col min="6915" max="6916" width="18.7109375" style="161" customWidth="1"/>
    <col min="6917" max="6917" width="29.28515625" style="161" customWidth="1"/>
    <col min="6918" max="6935" width="18.7109375" style="161" customWidth="1"/>
    <col min="6936" max="6936" width="21.42578125" style="161" customWidth="1"/>
    <col min="6937" max="6938" width="18.7109375" style="161" customWidth="1"/>
    <col min="6939" max="6939" width="20.85546875" style="161" customWidth="1"/>
    <col min="6940" max="6940" width="16.85546875" style="161" customWidth="1"/>
    <col min="6941" max="6941" width="16.140625" style="161" customWidth="1"/>
    <col min="6942" max="6964" width="17.42578125" style="161" bestFit="1" customWidth="1"/>
    <col min="6965" max="7168" width="9.140625" style="161"/>
    <col min="7169" max="7169" width="61.7109375" style="161" customWidth="1"/>
    <col min="7170" max="7170" width="24.140625" style="161" customWidth="1"/>
    <col min="7171" max="7172" width="18.7109375" style="161" customWidth="1"/>
    <col min="7173" max="7173" width="29.28515625" style="161" customWidth="1"/>
    <col min="7174" max="7191" width="18.7109375" style="161" customWidth="1"/>
    <col min="7192" max="7192" width="21.42578125" style="161" customWidth="1"/>
    <col min="7193" max="7194" width="18.7109375" style="161" customWidth="1"/>
    <col min="7195" max="7195" width="20.85546875" style="161" customWidth="1"/>
    <col min="7196" max="7196" width="16.85546875" style="161" customWidth="1"/>
    <col min="7197" max="7197" width="16.140625" style="161" customWidth="1"/>
    <col min="7198" max="7220" width="17.42578125" style="161" bestFit="1" customWidth="1"/>
    <col min="7221" max="7424" width="9.140625" style="161"/>
    <col min="7425" max="7425" width="61.7109375" style="161" customWidth="1"/>
    <col min="7426" max="7426" width="24.140625" style="161" customWidth="1"/>
    <col min="7427" max="7428" width="18.7109375" style="161" customWidth="1"/>
    <col min="7429" max="7429" width="29.28515625" style="161" customWidth="1"/>
    <col min="7430" max="7447" width="18.7109375" style="161" customWidth="1"/>
    <col min="7448" max="7448" width="21.42578125" style="161" customWidth="1"/>
    <col min="7449" max="7450" width="18.7109375" style="161" customWidth="1"/>
    <col min="7451" max="7451" width="20.85546875" style="161" customWidth="1"/>
    <col min="7452" max="7452" width="16.85546875" style="161" customWidth="1"/>
    <col min="7453" max="7453" width="16.140625" style="161" customWidth="1"/>
    <col min="7454" max="7476" width="17.42578125" style="161" bestFit="1" customWidth="1"/>
    <col min="7477" max="7680" width="9.140625" style="161"/>
    <col min="7681" max="7681" width="61.7109375" style="161" customWidth="1"/>
    <col min="7682" max="7682" width="24.140625" style="161" customWidth="1"/>
    <col min="7683" max="7684" width="18.7109375" style="161" customWidth="1"/>
    <col min="7685" max="7685" width="29.28515625" style="161" customWidth="1"/>
    <col min="7686" max="7703" width="18.7109375" style="161" customWidth="1"/>
    <col min="7704" max="7704" width="21.42578125" style="161" customWidth="1"/>
    <col min="7705" max="7706" width="18.7109375" style="161" customWidth="1"/>
    <col min="7707" max="7707" width="20.85546875" style="161" customWidth="1"/>
    <col min="7708" max="7708" width="16.85546875" style="161" customWidth="1"/>
    <col min="7709" max="7709" width="16.140625" style="161" customWidth="1"/>
    <col min="7710" max="7732" width="17.42578125" style="161" bestFit="1" customWidth="1"/>
    <col min="7733" max="7936" width="9.140625" style="161"/>
    <col min="7937" max="7937" width="61.7109375" style="161" customWidth="1"/>
    <col min="7938" max="7938" width="24.140625" style="161" customWidth="1"/>
    <col min="7939" max="7940" width="18.7109375" style="161" customWidth="1"/>
    <col min="7941" max="7941" width="29.28515625" style="161" customWidth="1"/>
    <col min="7942" max="7959" width="18.7109375" style="161" customWidth="1"/>
    <col min="7960" max="7960" width="21.42578125" style="161" customWidth="1"/>
    <col min="7961" max="7962" width="18.7109375" style="161" customWidth="1"/>
    <col min="7963" max="7963" width="20.85546875" style="161" customWidth="1"/>
    <col min="7964" max="7964" width="16.85546875" style="161" customWidth="1"/>
    <col min="7965" max="7965" width="16.140625" style="161" customWidth="1"/>
    <col min="7966" max="7988" width="17.42578125" style="161" bestFit="1" customWidth="1"/>
    <col min="7989" max="8192" width="9.140625" style="161"/>
    <col min="8193" max="8193" width="61.7109375" style="161" customWidth="1"/>
    <col min="8194" max="8194" width="24.140625" style="161" customWidth="1"/>
    <col min="8195" max="8196" width="18.7109375" style="161" customWidth="1"/>
    <col min="8197" max="8197" width="29.28515625" style="161" customWidth="1"/>
    <col min="8198" max="8215" width="18.7109375" style="161" customWidth="1"/>
    <col min="8216" max="8216" width="21.42578125" style="161" customWidth="1"/>
    <col min="8217" max="8218" width="18.7109375" style="161" customWidth="1"/>
    <col min="8219" max="8219" width="20.85546875" style="161" customWidth="1"/>
    <col min="8220" max="8220" width="16.85546875" style="161" customWidth="1"/>
    <col min="8221" max="8221" width="16.140625" style="161" customWidth="1"/>
    <col min="8222" max="8244" width="17.42578125" style="161" bestFit="1" customWidth="1"/>
    <col min="8245" max="8448" width="9.140625" style="161"/>
    <col min="8449" max="8449" width="61.7109375" style="161" customWidth="1"/>
    <col min="8450" max="8450" width="24.140625" style="161" customWidth="1"/>
    <col min="8451" max="8452" width="18.7109375" style="161" customWidth="1"/>
    <col min="8453" max="8453" width="29.28515625" style="161" customWidth="1"/>
    <col min="8454" max="8471" width="18.7109375" style="161" customWidth="1"/>
    <col min="8472" max="8472" width="21.42578125" style="161" customWidth="1"/>
    <col min="8473" max="8474" width="18.7109375" style="161" customWidth="1"/>
    <col min="8475" max="8475" width="20.85546875" style="161" customWidth="1"/>
    <col min="8476" max="8476" width="16.85546875" style="161" customWidth="1"/>
    <col min="8477" max="8477" width="16.140625" style="161" customWidth="1"/>
    <col min="8478" max="8500" width="17.42578125" style="161" bestFit="1" customWidth="1"/>
    <col min="8501" max="8704" width="9.140625" style="161"/>
    <col min="8705" max="8705" width="61.7109375" style="161" customWidth="1"/>
    <col min="8706" max="8706" width="24.140625" style="161" customWidth="1"/>
    <col min="8707" max="8708" width="18.7109375" style="161" customWidth="1"/>
    <col min="8709" max="8709" width="29.28515625" style="161" customWidth="1"/>
    <col min="8710" max="8727" width="18.7109375" style="161" customWidth="1"/>
    <col min="8728" max="8728" width="21.42578125" style="161" customWidth="1"/>
    <col min="8729" max="8730" width="18.7109375" style="161" customWidth="1"/>
    <col min="8731" max="8731" width="20.85546875" style="161" customWidth="1"/>
    <col min="8732" max="8732" width="16.85546875" style="161" customWidth="1"/>
    <col min="8733" max="8733" width="16.140625" style="161" customWidth="1"/>
    <col min="8734" max="8756" width="17.42578125" style="161" bestFit="1" customWidth="1"/>
    <col min="8757" max="8960" width="9.140625" style="161"/>
    <col min="8961" max="8961" width="61.7109375" style="161" customWidth="1"/>
    <col min="8962" max="8962" width="24.140625" style="161" customWidth="1"/>
    <col min="8963" max="8964" width="18.7109375" style="161" customWidth="1"/>
    <col min="8965" max="8965" width="29.28515625" style="161" customWidth="1"/>
    <col min="8966" max="8983" width="18.7109375" style="161" customWidth="1"/>
    <col min="8984" max="8984" width="21.42578125" style="161" customWidth="1"/>
    <col min="8985" max="8986" width="18.7109375" style="161" customWidth="1"/>
    <col min="8987" max="8987" width="20.85546875" style="161" customWidth="1"/>
    <col min="8988" max="8988" width="16.85546875" style="161" customWidth="1"/>
    <col min="8989" max="8989" width="16.140625" style="161" customWidth="1"/>
    <col min="8990" max="9012" width="17.42578125" style="161" bestFit="1" customWidth="1"/>
    <col min="9013" max="9216" width="9.140625" style="161"/>
    <col min="9217" max="9217" width="61.7109375" style="161" customWidth="1"/>
    <col min="9218" max="9218" width="24.140625" style="161" customWidth="1"/>
    <col min="9219" max="9220" width="18.7109375" style="161" customWidth="1"/>
    <col min="9221" max="9221" width="29.28515625" style="161" customWidth="1"/>
    <col min="9222" max="9239" width="18.7109375" style="161" customWidth="1"/>
    <col min="9240" max="9240" width="21.42578125" style="161" customWidth="1"/>
    <col min="9241" max="9242" width="18.7109375" style="161" customWidth="1"/>
    <col min="9243" max="9243" width="20.85546875" style="161" customWidth="1"/>
    <col min="9244" max="9244" width="16.85546875" style="161" customWidth="1"/>
    <col min="9245" max="9245" width="16.140625" style="161" customWidth="1"/>
    <col min="9246" max="9268" width="17.42578125" style="161" bestFit="1" customWidth="1"/>
    <col min="9269" max="9472" width="9.140625" style="161"/>
    <col min="9473" max="9473" width="61.7109375" style="161" customWidth="1"/>
    <col min="9474" max="9474" width="24.140625" style="161" customWidth="1"/>
    <col min="9475" max="9476" width="18.7109375" style="161" customWidth="1"/>
    <col min="9477" max="9477" width="29.28515625" style="161" customWidth="1"/>
    <col min="9478" max="9495" width="18.7109375" style="161" customWidth="1"/>
    <col min="9496" max="9496" width="21.42578125" style="161" customWidth="1"/>
    <col min="9497" max="9498" width="18.7109375" style="161" customWidth="1"/>
    <col min="9499" max="9499" width="20.85546875" style="161" customWidth="1"/>
    <col min="9500" max="9500" width="16.85546875" style="161" customWidth="1"/>
    <col min="9501" max="9501" width="16.140625" style="161" customWidth="1"/>
    <col min="9502" max="9524" width="17.42578125" style="161" bestFit="1" customWidth="1"/>
    <col min="9525" max="9728" width="9.140625" style="161"/>
    <col min="9729" max="9729" width="61.7109375" style="161" customWidth="1"/>
    <col min="9730" max="9730" width="24.140625" style="161" customWidth="1"/>
    <col min="9731" max="9732" width="18.7109375" style="161" customWidth="1"/>
    <col min="9733" max="9733" width="29.28515625" style="161" customWidth="1"/>
    <col min="9734" max="9751" width="18.7109375" style="161" customWidth="1"/>
    <col min="9752" max="9752" width="21.42578125" style="161" customWidth="1"/>
    <col min="9753" max="9754" width="18.7109375" style="161" customWidth="1"/>
    <col min="9755" max="9755" width="20.85546875" style="161" customWidth="1"/>
    <col min="9756" max="9756" width="16.85546875" style="161" customWidth="1"/>
    <col min="9757" max="9757" width="16.140625" style="161" customWidth="1"/>
    <col min="9758" max="9780" width="17.42578125" style="161" bestFit="1" customWidth="1"/>
    <col min="9781" max="9984" width="9.140625" style="161"/>
    <col min="9985" max="9985" width="61.7109375" style="161" customWidth="1"/>
    <col min="9986" max="9986" width="24.140625" style="161" customWidth="1"/>
    <col min="9987" max="9988" width="18.7109375" style="161" customWidth="1"/>
    <col min="9989" max="9989" width="29.28515625" style="161" customWidth="1"/>
    <col min="9990" max="10007" width="18.7109375" style="161" customWidth="1"/>
    <col min="10008" max="10008" width="21.42578125" style="161" customWidth="1"/>
    <col min="10009" max="10010" width="18.7109375" style="161" customWidth="1"/>
    <col min="10011" max="10011" width="20.85546875" style="161" customWidth="1"/>
    <col min="10012" max="10012" width="16.85546875" style="161" customWidth="1"/>
    <col min="10013" max="10013" width="16.140625" style="161" customWidth="1"/>
    <col min="10014" max="10036" width="17.42578125" style="161" bestFit="1" customWidth="1"/>
    <col min="10037" max="10240" width="9.140625" style="161"/>
    <col min="10241" max="10241" width="61.7109375" style="161" customWidth="1"/>
    <col min="10242" max="10242" width="24.140625" style="161" customWidth="1"/>
    <col min="10243" max="10244" width="18.7109375" style="161" customWidth="1"/>
    <col min="10245" max="10245" width="29.28515625" style="161" customWidth="1"/>
    <col min="10246" max="10263" width="18.7109375" style="161" customWidth="1"/>
    <col min="10264" max="10264" width="21.42578125" style="161" customWidth="1"/>
    <col min="10265" max="10266" width="18.7109375" style="161" customWidth="1"/>
    <col min="10267" max="10267" width="20.85546875" style="161" customWidth="1"/>
    <col min="10268" max="10268" width="16.85546875" style="161" customWidth="1"/>
    <col min="10269" max="10269" width="16.140625" style="161" customWidth="1"/>
    <col min="10270" max="10292" width="17.42578125" style="161" bestFit="1" customWidth="1"/>
    <col min="10293" max="10496" width="9.140625" style="161"/>
    <col min="10497" max="10497" width="61.7109375" style="161" customWidth="1"/>
    <col min="10498" max="10498" width="24.140625" style="161" customWidth="1"/>
    <col min="10499" max="10500" width="18.7109375" style="161" customWidth="1"/>
    <col min="10501" max="10501" width="29.28515625" style="161" customWidth="1"/>
    <col min="10502" max="10519" width="18.7109375" style="161" customWidth="1"/>
    <col min="10520" max="10520" width="21.42578125" style="161" customWidth="1"/>
    <col min="10521" max="10522" width="18.7109375" style="161" customWidth="1"/>
    <col min="10523" max="10523" width="20.85546875" style="161" customWidth="1"/>
    <col min="10524" max="10524" width="16.85546875" style="161" customWidth="1"/>
    <col min="10525" max="10525" width="16.140625" style="161" customWidth="1"/>
    <col min="10526" max="10548" width="17.42578125" style="161" bestFit="1" customWidth="1"/>
    <col min="10549" max="10752" width="9.140625" style="161"/>
    <col min="10753" max="10753" width="61.7109375" style="161" customWidth="1"/>
    <col min="10754" max="10754" width="24.140625" style="161" customWidth="1"/>
    <col min="10755" max="10756" width="18.7109375" style="161" customWidth="1"/>
    <col min="10757" max="10757" width="29.28515625" style="161" customWidth="1"/>
    <col min="10758" max="10775" width="18.7109375" style="161" customWidth="1"/>
    <col min="10776" max="10776" width="21.42578125" style="161" customWidth="1"/>
    <col min="10777" max="10778" width="18.7109375" style="161" customWidth="1"/>
    <col min="10779" max="10779" width="20.85546875" style="161" customWidth="1"/>
    <col min="10780" max="10780" width="16.85546875" style="161" customWidth="1"/>
    <col min="10781" max="10781" width="16.140625" style="161" customWidth="1"/>
    <col min="10782" max="10804" width="17.42578125" style="161" bestFit="1" customWidth="1"/>
    <col min="10805" max="11008" width="9.140625" style="161"/>
    <col min="11009" max="11009" width="61.7109375" style="161" customWidth="1"/>
    <col min="11010" max="11010" width="24.140625" style="161" customWidth="1"/>
    <col min="11011" max="11012" width="18.7109375" style="161" customWidth="1"/>
    <col min="11013" max="11013" width="29.28515625" style="161" customWidth="1"/>
    <col min="11014" max="11031" width="18.7109375" style="161" customWidth="1"/>
    <col min="11032" max="11032" width="21.42578125" style="161" customWidth="1"/>
    <col min="11033" max="11034" width="18.7109375" style="161" customWidth="1"/>
    <col min="11035" max="11035" width="20.85546875" style="161" customWidth="1"/>
    <col min="11036" max="11036" width="16.85546875" style="161" customWidth="1"/>
    <col min="11037" max="11037" width="16.140625" style="161" customWidth="1"/>
    <col min="11038" max="11060" width="17.42578125" style="161" bestFit="1" customWidth="1"/>
    <col min="11061" max="11264" width="9.140625" style="161"/>
    <col min="11265" max="11265" width="61.7109375" style="161" customWidth="1"/>
    <col min="11266" max="11266" width="24.140625" style="161" customWidth="1"/>
    <col min="11267" max="11268" width="18.7109375" style="161" customWidth="1"/>
    <col min="11269" max="11269" width="29.28515625" style="161" customWidth="1"/>
    <col min="11270" max="11287" width="18.7109375" style="161" customWidth="1"/>
    <col min="11288" max="11288" width="21.42578125" style="161" customWidth="1"/>
    <col min="11289" max="11290" width="18.7109375" style="161" customWidth="1"/>
    <col min="11291" max="11291" width="20.85546875" style="161" customWidth="1"/>
    <col min="11292" max="11292" width="16.85546875" style="161" customWidth="1"/>
    <col min="11293" max="11293" width="16.140625" style="161" customWidth="1"/>
    <col min="11294" max="11316" width="17.42578125" style="161" bestFit="1" customWidth="1"/>
    <col min="11317" max="11520" width="9.140625" style="161"/>
    <col min="11521" max="11521" width="61.7109375" style="161" customWidth="1"/>
    <col min="11522" max="11522" width="24.140625" style="161" customWidth="1"/>
    <col min="11523" max="11524" width="18.7109375" style="161" customWidth="1"/>
    <col min="11525" max="11525" width="29.28515625" style="161" customWidth="1"/>
    <col min="11526" max="11543" width="18.7109375" style="161" customWidth="1"/>
    <col min="11544" max="11544" width="21.42578125" style="161" customWidth="1"/>
    <col min="11545" max="11546" width="18.7109375" style="161" customWidth="1"/>
    <col min="11547" max="11547" width="20.85546875" style="161" customWidth="1"/>
    <col min="11548" max="11548" width="16.85546875" style="161" customWidth="1"/>
    <col min="11549" max="11549" width="16.140625" style="161" customWidth="1"/>
    <col min="11550" max="11572" width="17.42578125" style="161" bestFit="1" customWidth="1"/>
    <col min="11573" max="11776" width="9.140625" style="161"/>
    <col min="11777" max="11777" width="61.7109375" style="161" customWidth="1"/>
    <col min="11778" max="11778" width="24.140625" style="161" customWidth="1"/>
    <col min="11779" max="11780" width="18.7109375" style="161" customWidth="1"/>
    <col min="11781" max="11781" width="29.28515625" style="161" customWidth="1"/>
    <col min="11782" max="11799" width="18.7109375" style="161" customWidth="1"/>
    <col min="11800" max="11800" width="21.42578125" style="161" customWidth="1"/>
    <col min="11801" max="11802" width="18.7109375" style="161" customWidth="1"/>
    <col min="11803" max="11803" width="20.85546875" style="161" customWidth="1"/>
    <col min="11804" max="11804" width="16.85546875" style="161" customWidth="1"/>
    <col min="11805" max="11805" width="16.140625" style="161" customWidth="1"/>
    <col min="11806" max="11828" width="17.42578125" style="161" bestFit="1" customWidth="1"/>
    <col min="11829" max="12032" width="9.140625" style="161"/>
    <col min="12033" max="12033" width="61.7109375" style="161" customWidth="1"/>
    <col min="12034" max="12034" width="24.140625" style="161" customWidth="1"/>
    <col min="12035" max="12036" width="18.7109375" style="161" customWidth="1"/>
    <col min="12037" max="12037" width="29.28515625" style="161" customWidth="1"/>
    <col min="12038" max="12055" width="18.7109375" style="161" customWidth="1"/>
    <col min="12056" max="12056" width="21.42578125" style="161" customWidth="1"/>
    <col min="12057" max="12058" width="18.7109375" style="161" customWidth="1"/>
    <col min="12059" max="12059" width="20.85546875" style="161" customWidth="1"/>
    <col min="12060" max="12060" width="16.85546875" style="161" customWidth="1"/>
    <col min="12061" max="12061" width="16.140625" style="161" customWidth="1"/>
    <col min="12062" max="12084" width="17.42578125" style="161" bestFit="1" customWidth="1"/>
    <col min="12085" max="12288" width="9.140625" style="161"/>
    <col min="12289" max="12289" width="61.7109375" style="161" customWidth="1"/>
    <col min="12290" max="12290" width="24.140625" style="161" customWidth="1"/>
    <col min="12291" max="12292" width="18.7109375" style="161" customWidth="1"/>
    <col min="12293" max="12293" width="29.28515625" style="161" customWidth="1"/>
    <col min="12294" max="12311" width="18.7109375" style="161" customWidth="1"/>
    <col min="12312" max="12312" width="21.42578125" style="161" customWidth="1"/>
    <col min="12313" max="12314" width="18.7109375" style="161" customWidth="1"/>
    <col min="12315" max="12315" width="20.85546875" style="161" customWidth="1"/>
    <col min="12316" max="12316" width="16.85546875" style="161" customWidth="1"/>
    <col min="12317" max="12317" width="16.140625" style="161" customWidth="1"/>
    <col min="12318" max="12340" width="17.42578125" style="161" bestFit="1" customWidth="1"/>
    <col min="12341" max="12544" width="9.140625" style="161"/>
    <col min="12545" max="12545" width="61.7109375" style="161" customWidth="1"/>
    <col min="12546" max="12546" width="24.140625" style="161" customWidth="1"/>
    <col min="12547" max="12548" width="18.7109375" style="161" customWidth="1"/>
    <col min="12549" max="12549" width="29.28515625" style="161" customWidth="1"/>
    <col min="12550" max="12567" width="18.7109375" style="161" customWidth="1"/>
    <col min="12568" max="12568" width="21.42578125" style="161" customWidth="1"/>
    <col min="12569" max="12570" width="18.7109375" style="161" customWidth="1"/>
    <col min="12571" max="12571" width="20.85546875" style="161" customWidth="1"/>
    <col min="12572" max="12572" width="16.85546875" style="161" customWidth="1"/>
    <col min="12573" max="12573" width="16.140625" style="161" customWidth="1"/>
    <col min="12574" max="12596" width="17.42578125" style="161" bestFit="1" customWidth="1"/>
    <col min="12597" max="12800" width="9.140625" style="161"/>
    <col min="12801" max="12801" width="61.7109375" style="161" customWidth="1"/>
    <col min="12802" max="12802" width="24.140625" style="161" customWidth="1"/>
    <col min="12803" max="12804" width="18.7109375" style="161" customWidth="1"/>
    <col min="12805" max="12805" width="29.28515625" style="161" customWidth="1"/>
    <col min="12806" max="12823" width="18.7109375" style="161" customWidth="1"/>
    <col min="12824" max="12824" width="21.42578125" style="161" customWidth="1"/>
    <col min="12825" max="12826" width="18.7109375" style="161" customWidth="1"/>
    <col min="12827" max="12827" width="20.85546875" style="161" customWidth="1"/>
    <col min="12828" max="12828" width="16.85546875" style="161" customWidth="1"/>
    <col min="12829" max="12829" width="16.140625" style="161" customWidth="1"/>
    <col min="12830" max="12852" width="17.42578125" style="161" bestFit="1" customWidth="1"/>
    <col min="12853" max="13056" width="9.140625" style="161"/>
    <col min="13057" max="13057" width="61.7109375" style="161" customWidth="1"/>
    <col min="13058" max="13058" width="24.140625" style="161" customWidth="1"/>
    <col min="13059" max="13060" width="18.7109375" style="161" customWidth="1"/>
    <col min="13061" max="13061" width="29.28515625" style="161" customWidth="1"/>
    <col min="13062" max="13079" width="18.7109375" style="161" customWidth="1"/>
    <col min="13080" max="13080" width="21.42578125" style="161" customWidth="1"/>
    <col min="13081" max="13082" width="18.7109375" style="161" customWidth="1"/>
    <col min="13083" max="13083" width="20.85546875" style="161" customWidth="1"/>
    <col min="13084" max="13084" width="16.85546875" style="161" customWidth="1"/>
    <col min="13085" max="13085" width="16.140625" style="161" customWidth="1"/>
    <col min="13086" max="13108" width="17.42578125" style="161" bestFit="1" customWidth="1"/>
    <col min="13109" max="13312" width="9.140625" style="161"/>
    <col min="13313" max="13313" width="61.7109375" style="161" customWidth="1"/>
    <col min="13314" max="13314" width="24.140625" style="161" customWidth="1"/>
    <col min="13315" max="13316" width="18.7109375" style="161" customWidth="1"/>
    <col min="13317" max="13317" width="29.28515625" style="161" customWidth="1"/>
    <col min="13318" max="13335" width="18.7109375" style="161" customWidth="1"/>
    <col min="13336" max="13336" width="21.42578125" style="161" customWidth="1"/>
    <col min="13337" max="13338" width="18.7109375" style="161" customWidth="1"/>
    <col min="13339" max="13339" width="20.85546875" style="161" customWidth="1"/>
    <col min="13340" max="13340" width="16.85546875" style="161" customWidth="1"/>
    <col min="13341" max="13341" width="16.140625" style="161" customWidth="1"/>
    <col min="13342" max="13364" width="17.42578125" style="161" bestFit="1" customWidth="1"/>
    <col min="13365" max="13568" width="9.140625" style="161"/>
    <col min="13569" max="13569" width="61.7109375" style="161" customWidth="1"/>
    <col min="13570" max="13570" width="24.140625" style="161" customWidth="1"/>
    <col min="13571" max="13572" width="18.7109375" style="161" customWidth="1"/>
    <col min="13573" max="13573" width="29.28515625" style="161" customWidth="1"/>
    <col min="13574" max="13591" width="18.7109375" style="161" customWidth="1"/>
    <col min="13592" max="13592" width="21.42578125" style="161" customWidth="1"/>
    <col min="13593" max="13594" width="18.7109375" style="161" customWidth="1"/>
    <col min="13595" max="13595" width="20.85546875" style="161" customWidth="1"/>
    <col min="13596" max="13596" width="16.85546875" style="161" customWidth="1"/>
    <col min="13597" max="13597" width="16.140625" style="161" customWidth="1"/>
    <col min="13598" max="13620" width="17.42578125" style="161" bestFit="1" customWidth="1"/>
    <col min="13621" max="13824" width="9.140625" style="161"/>
    <col min="13825" max="13825" width="61.7109375" style="161" customWidth="1"/>
    <col min="13826" max="13826" width="24.140625" style="161" customWidth="1"/>
    <col min="13827" max="13828" width="18.7109375" style="161" customWidth="1"/>
    <col min="13829" max="13829" width="29.28515625" style="161" customWidth="1"/>
    <col min="13830" max="13847" width="18.7109375" style="161" customWidth="1"/>
    <col min="13848" max="13848" width="21.42578125" style="161" customWidth="1"/>
    <col min="13849" max="13850" width="18.7109375" style="161" customWidth="1"/>
    <col min="13851" max="13851" width="20.85546875" style="161" customWidth="1"/>
    <col min="13852" max="13852" width="16.85546875" style="161" customWidth="1"/>
    <col min="13853" max="13853" width="16.140625" style="161" customWidth="1"/>
    <col min="13854" max="13876" width="17.42578125" style="161" bestFit="1" customWidth="1"/>
    <col min="13877" max="14080" width="9.140625" style="161"/>
    <col min="14081" max="14081" width="61.7109375" style="161" customWidth="1"/>
    <col min="14082" max="14082" width="24.140625" style="161" customWidth="1"/>
    <col min="14083" max="14084" width="18.7109375" style="161" customWidth="1"/>
    <col min="14085" max="14085" width="29.28515625" style="161" customWidth="1"/>
    <col min="14086" max="14103" width="18.7109375" style="161" customWidth="1"/>
    <col min="14104" max="14104" width="21.42578125" style="161" customWidth="1"/>
    <col min="14105" max="14106" width="18.7109375" style="161" customWidth="1"/>
    <col min="14107" max="14107" width="20.85546875" style="161" customWidth="1"/>
    <col min="14108" max="14108" width="16.85546875" style="161" customWidth="1"/>
    <col min="14109" max="14109" width="16.140625" style="161" customWidth="1"/>
    <col min="14110" max="14132" width="17.42578125" style="161" bestFit="1" customWidth="1"/>
    <col min="14133" max="14336" width="9.140625" style="161"/>
    <col min="14337" max="14337" width="61.7109375" style="161" customWidth="1"/>
    <col min="14338" max="14338" width="24.140625" style="161" customWidth="1"/>
    <col min="14339" max="14340" width="18.7109375" style="161" customWidth="1"/>
    <col min="14341" max="14341" width="29.28515625" style="161" customWidth="1"/>
    <col min="14342" max="14359" width="18.7109375" style="161" customWidth="1"/>
    <col min="14360" max="14360" width="21.42578125" style="161" customWidth="1"/>
    <col min="14361" max="14362" width="18.7109375" style="161" customWidth="1"/>
    <col min="14363" max="14363" width="20.85546875" style="161" customWidth="1"/>
    <col min="14364" max="14364" width="16.85546875" style="161" customWidth="1"/>
    <col min="14365" max="14365" width="16.140625" style="161" customWidth="1"/>
    <col min="14366" max="14388" width="17.42578125" style="161" bestFit="1" customWidth="1"/>
    <col min="14389" max="14592" width="9.140625" style="161"/>
    <col min="14593" max="14593" width="61.7109375" style="161" customWidth="1"/>
    <col min="14594" max="14594" width="24.140625" style="161" customWidth="1"/>
    <col min="14595" max="14596" width="18.7109375" style="161" customWidth="1"/>
    <col min="14597" max="14597" width="29.28515625" style="161" customWidth="1"/>
    <col min="14598" max="14615" width="18.7109375" style="161" customWidth="1"/>
    <col min="14616" max="14616" width="21.42578125" style="161" customWidth="1"/>
    <col min="14617" max="14618" width="18.7109375" style="161" customWidth="1"/>
    <col min="14619" max="14619" width="20.85546875" style="161" customWidth="1"/>
    <col min="14620" max="14620" width="16.85546875" style="161" customWidth="1"/>
    <col min="14621" max="14621" width="16.140625" style="161" customWidth="1"/>
    <col min="14622" max="14644" width="17.42578125" style="161" bestFit="1" customWidth="1"/>
    <col min="14645" max="14848" width="9.140625" style="161"/>
    <col min="14849" max="14849" width="61.7109375" style="161" customWidth="1"/>
    <col min="14850" max="14850" width="24.140625" style="161" customWidth="1"/>
    <col min="14851" max="14852" width="18.7109375" style="161" customWidth="1"/>
    <col min="14853" max="14853" width="29.28515625" style="161" customWidth="1"/>
    <col min="14854" max="14871" width="18.7109375" style="161" customWidth="1"/>
    <col min="14872" max="14872" width="21.42578125" style="161" customWidth="1"/>
    <col min="14873" max="14874" width="18.7109375" style="161" customWidth="1"/>
    <col min="14875" max="14875" width="20.85546875" style="161" customWidth="1"/>
    <col min="14876" max="14876" width="16.85546875" style="161" customWidth="1"/>
    <col min="14877" max="14877" width="16.140625" style="161" customWidth="1"/>
    <col min="14878" max="14900" width="17.42578125" style="161" bestFit="1" customWidth="1"/>
    <col min="14901" max="15104" width="9.140625" style="161"/>
    <col min="15105" max="15105" width="61.7109375" style="161" customWidth="1"/>
    <col min="15106" max="15106" width="24.140625" style="161" customWidth="1"/>
    <col min="15107" max="15108" width="18.7109375" style="161" customWidth="1"/>
    <col min="15109" max="15109" width="29.28515625" style="161" customWidth="1"/>
    <col min="15110" max="15127" width="18.7109375" style="161" customWidth="1"/>
    <col min="15128" max="15128" width="21.42578125" style="161" customWidth="1"/>
    <col min="15129" max="15130" width="18.7109375" style="161" customWidth="1"/>
    <col min="15131" max="15131" width="20.85546875" style="161" customWidth="1"/>
    <col min="15132" max="15132" width="16.85546875" style="161" customWidth="1"/>
    <col min="15133" max="15133" width="16.140625" style="161" customWidth="1"/>
    <col min="15134" max="15156" width="17.42578125" style="161" bestFit="1" customWidth="1"/>
    <col min="15157" max="15360" width="9.140625" style="161"/>
    <col min="15361" max="15361" width="61.7109375" style="161" customWidth="1"/>
    <col min="15362" max="15362" width="24.140625" style="161" customWidth="1"/>
    <col min="15363" max="15364" width="18.7109375" style="161" customWidth="1"/>
    <col min="15365" max="15365" width="29.28515625" style="161" customWidth="1"/>
    <col min="15366" max="15383" width="18.7109375" style="161" customWidth="1"/>
    <col min="15384" max="15384" width="21.42578125" style="161" customWidth="1"/>
    <col min="15385" max="15386" width="18.7109375" style="161" customWidth="1"/>
    <col min="15387" max="15387" width="20.85546875" style="161" customWidth="1"/>
    <col min="15388" max="15388" width="16.85546875" style="161" customWidth="1"/>
    <col min="15389" max="15389" width="16.140625" style="161" customWidth="1"/>
    <col min="15390" max="15412" width="17.42578125" style="161" bestFit="1" customWidth="1"/>
    <col min="15413" max="15616" width="9.140625" style="161"/>
    <col min="15617" max="15617" width="61.7109375" style="161" customWidth="1"/>
    <col min="15618" max="15618" width="24.140625" style="161" customWidth="1"/>
    <col min="15619" max="15620" width="18.7109375" style="161" customWidth="1"/>
    <col min="15621" max="15621" width="29.28515625" style="161" customWidth="1"/>
    <col min="15622" max="15639" width="18.7109375" style="161" customWidth="1"/>
    <col min="15640" max="15640" width="21.42578125" style="161" customWidth="1"/>
    <col min="15641" max="15642" width="18.7109375" style="161" customWidth="1"/>
    <col min="15643" max="15643" width="20.85546875" style="161" customWidth="1"/>
    <col min="15644" max="15644" width="16.85546875" style="161" customWidth="1"/>
    <col min="15645" max="15645" width="16.140625" style="161" customWidth="1"/>
    <col min="15646" max="15668" width="17.42578125" style="161" bestFit="1" customWidth="1"/>
    <col min="15669" max="15872" width="9.140625" style="161"/>
    <col min="15873" max="15873" width="61.7109375" style="161" customWidth="1"/>
    <col min="15874" max="15874" width="24.140625" style="161" customWidth="1"/>
    <col min="15875" max="15876" width="18.7109375" style="161" customWidth="1"/>
    <col min="15877" max="15877" width="29.28515625" style="161" customWidth="1"/>
    <col min="15878" max="15895" width="18.7109375" style="161" customWidth="1"/>
    <col min="15896" max="15896" width="21.42578125" style="161" customWidth="1"/>
    <col min="15897" max="15898" width="18.7109375" style="161" customWidth="1"/>
    <col min="15899" max="15899" width="20.85546875" style="161" customWidth="1"/>
    <col min="15900" max="15900" width="16.85546875" style="161" customWidth="1"/>
    <col min="15901" max="15901" width="16.140625" style="161" customWidth="1"/>
    <col min="15902" max="15924" width="17.42578125" style="161" bestFit="1" customWidth="1"/>
    <col min="15925" max="16128" width="9.140625" style="161"/>
    <col min="16129" max="16129" width="61.7109375" style="161" customWidth="1"/>
    <col min="16130" max="16130" width="24.140625" style="161" customWidth="1"/>
    <col min="16131" max="16132" width="18.7109375" style="161" customWidth="1"/>
    <col min="16133" max="16133" width="29.28515625" style="161" customWidth="1"/>
    <col min="16134" max="16151" width="18.7109375" style="161" customWidth="1"/>
    <col min="16152" max="16152" width="21.42578125" style="161" customWidth="1"/>
    <col min="16153" max="16154" width="18.7109375" style="161" customWidth="1"/>
    <col min="16155" max="16155" width="20.85546875" style="161" customWidth="1"/>
    <col min="16156" max="16156" width="16.85546875" style="161" customWidth="1"/>
    <col min="16157" max="16157" width="16.140625" style="161" customWidth="1"/>
    <col min="16158" max="16180" width="17.42578125" style="161" bestFit="1" customWidth="1"/>
    <col min="16181" max="16384" width="9.140625" style="161"/>
  </cols>
  <sheetData>
    <row r="1" spans="1:44" s="12" customFormat="1" ht="18.75" customHeight="1" x14ac:dyDescent="0.2">
      <c r="A1" s="18"/>
      <c r="I1" s="16"/>
      <c r="J1" s="16"/>
      <c r="K1" s="38" t="s">
        <v>68</v>
      </c>
      <c r="AR1" s="38" t="s">
        <v>68</v>
      </c>
    </row>
    <row r="2" spans="1:44" s="12" customFormat="1" ht="18.75" customHeight="1" x14ac:dyDescent="0.3">
      <c r="A2" s="18"/>
      <c r="I2" s="16"/>
      <c r="J2" s="16"/>
      <c r="K2" s="15" t="s">
        <v>10</v>
      </c>
      <c r="AR2" s="15" t="s">
        <v>10</v>
      </c>
    </row>
    <row r="3" spans="1:44" s="12" customFormat="1" ht="18.75" x14ac:dyDescent="0.3">
      <c r="A3" s="17"/>
      <c r="I3" s="16"/>
      <c r="J3" s="16"/>
      <c r="K3" s="15" t="s">
        <v>526</v>
      </c>
      <c r="AR3" s="15" t="s">
        <v>300</v>
      </c>
    </row>
    <row r="4" spans="1:44" s="12" customFormat="1" ht="18.75" x14ac:dyDescent="0.3">
      <c r="A4" s="17"/>
      <c r="I4" s="16"/>
      <c r="J4" s="16"/>
      <c r="K4" s="15"/>
    </row>
    <row r="5" spans="1:44" s="12" customFormat="1" ht="18.75" customHeight="1" x14ac:dyDescent="0.2">
      <c r="A5" s="339" t="str">
        <f>'1. паспорт местоположение'!A5:C5</f>
        <v>Год раскрытия информации: 2023 год</v>
      </c>
      <c r="B5" s="339"/>
      <c r="C5" s="339"/>
      <c r="D5" s="149"/>
      <c r="E5" s="149"/>
      <c r="F5" s="149"/>
      <c r="G5" s="149"/>
      <c r="H5" s="149"/>
      <c r="I5" s="149"/>
      <c r="J5" s="149"/>
      <c r="K5" s="149"/>
      <c r="L5" s="149"/>
      <c r="M5" s="149"/>
      <c r="N5" s="149"/>
      <c r="O5" s="149"/>
      <c r="P5" s="149"/>
      <c r="Q5" s="149"/>
      <c r="R5" s="149"/>
      <c r="S5" s="149"/>
      <c r="T5" s="149"/>
      <c r="U5" s="149"/>
      <c r="V5" s="149"/>
      <c r="W5" s="149"/>
      <c r="X5" s="149"/>
      <c r="Y5" s="149"/>
      <c r="Z5" s="149"/>
      <c r="AA5" s="149"/>
      <c r="AB5" s="149"/>
      <c r="AC5" s="149"/>
      <c r="AD5" s="149"/>
      <c r="AE5" s="149"/>
      <c r="AF5" s="149"/>
      <c r="AG5" s="149"/>
      <c r="AH5" s="149"/>
      <c r="AI5" s="149"/>
      <c r="AJ5" s="149"/>
      <c r="AK5" s="149"/>
      <c r="AL5" s="149"/>
      <c r="AM5" s="149"/>
      <c r="AN5" s="149"/>
      <c r="AO5" s="149"/>
      <c r="AP5" s="149"/>
      <c r="AQ5" s="149"/>
      <c r="AR5" s="149"/>
    </row>
    <row r="6" spans="1:44" s="12" customFormat="1" ht="18.75" x14ac:dyDescent="0.3">
      <c r="A6" s="17"/>
      <c r="I6" s="16"/>
      <c r="J6" s="16"/>
      <c r="K6" s="15"/>
    </row>
    <row r="7" spans="1:44" s="12" customFormat="1" ht="18.75" x14ac:dyDescent="0.2">
      <c r="A7" s="343" t="s">
        <v>9</v>
      </c>
      <c r="B7" s="343"/>
      <c r="C7" s="343"/>
      <c r="D7" s="139"/>
      <c r="E7" s="139"/>
      <c r="F7" s="139"/>
      <c r="G7" s="139"/>
      <c r="H7" s="139"/>
      <c r="I7" s="139"/>
      <c r="J7" s="139"/>
      <c r="K7" s="139"/>
      <c r="L7" s="139"/>
      <c r="M7" s="139"/>
      <c r="N7" s="139"/>
      <c r="O7" s="139"/>
      <c r="P7" s="139"/>
      <c r="Q7" s="139"/>
      <c r="R7" s="139"/>
      <c r="S7" s="139"/>
      <c r="T7" s="139"/>
      <c r="U7" s="139"/>
      <c r="V7" s="139"/>
      <c r="W7" s="139"/>
      <c r="X7" s="139"/>
      <c r="Y7" s="139"/>
      <c r="Z7" s="139"/>
      <c r="AA7" s="139"/>
      <c r="AB7" s="139"/>
      <c r="AC7" s="139"/>
      <c r="AD7" s="139"/>
      <c r="AE7" s="139"/>
      <c r="AF7" s="139"/>
      <c r="AG7" s="139"/>
      <c r="AH7" s="139"/>
      <c r="AI7" s="139"/>
      <c r="AJ7" s="139"/>
      <c r="AK7" s="139"/>
      <c r="AL7" s="139"/>
      <c r="AM7" s="139"/>
      <c r="AN7" s="139"/>
      <c r="AO7" s="139"/>
      <c r="AP7" s="139"/>
      <c r="AQ7" s="139"/>
      <c r="AR7" s="139"/>
    </row>
    <row r="8" spans="1:44" s="12" customFormat="1" ht="18.75" x14ac:dyDescent="0.2">
      <c r="A8" s="157"/>
      <c r="B8" s="157"/>
      <c r="C8" s="157"/>
      <c r="D8" s="157"/>
      <c r="E8" s="157"/>
      <c r="F8" s="157"/>
      <c r="G8" s="157"/>
      <c r="H8" s="157"/>
      <c r="I8" s="157"/>
      <c r="J8" s="157"/>
      <c r="K8" s="157"/>
      <c r="L8" s="139"/>
      <c r="M8" s="139"/>
      <c r="N8" s="139"/>
      <c r="O8" s="139"/>
      <c r="P8" s="139"/>
      <c r="Q8" s="139"/>
      <c r="R8" s="139"/>
      <c r="S8" s="139"/>
      <c r="T8" s="139"/>
      <c r="U8" s="139"/>
      <c r="V8" s="139"/>
      <c r="W8" s="139"/>
      <c r="X8" s="139"/>
      <c r="Y8" s="139"/>
    </row>
    <row r="9" spans="1:44" s="12" customFormat="1" ht="18.75" customHeight="1" x14ac:dyDescent="0.2">
      <c r="A9" s="346" t="str">
        <f>'1. паспорт местоположение'!A9:C9</f>
        <v>АО "Россети Тюмень"</v>
      </c>
      <c r="B9" s="346"/>
      <c r="C9" s="346"/>
      <c r="D9" s="221"/>
      <c r="E9" s="221"/>
      <c r="F9" s="221"/>
      <c r="G9" s="221"/>
      <c r="H9" s="221"/>
      <c r="I9" s="221"/>
      <c r="J9" s="221"/>
      <c r="K9" s="221"/>
      <c r="L9" s="221"/>
      <c r="M9" s="221"/>
      <c r="N9" s="221"/>
      <c r="O9" s="221"/>
      <c r="P9" s="221"/>
      <c r="Q9" s="221"/>
      <c r="R9" s="221"/>
      <c r="S9" s="221"/>
      <c r="T9" s="221"/>
      <c r="U9" s="221"/>
      <c r="V9" s="221"/>
      <c r="W9" s="221"/>
      <c r="X9" s="221"/>
      <c r="Y9" s="221"/>
      <c r="Z9" s="221"/>
      <c r="AA9" s="221"/>
      <c r="AB9" s="221"/>
      <c r="AC9" s="221"/>
      <c r="AD9" s="221"/>
      <c r="AE9" s="221"/>
      <c r="AF9" s="221"/>
      <c r="AG9" s="221"/>
      <c r="AH9" s="221"/>
      <c r="AI9" s="221"/>
      <c r="AJ9" s="221"/>
      <c r="AK9" s="221"/>
      <c r="AL9" s="221"/>
      <c r="AM9" s="221"/>
      <c r="AN9" s="221"/>
      <c r="AO9" s="221"/>
      <c r="AP9" s="221"/>
      <c r="AQ9" s="221"/>
      <c r="AR9" s="221"/>
    </row>
    <row r="10" spans="1:44" s="12" customFormat="1" ht="18.75" customHeight="1" x14ac:dyDescent="0.2">
      <c r="A10" s="340" t="s">
        <v>8</v>
      </c>
      <c r="B10" s="340"/>
      <c r="C10" s="340"/>
      <c r="D10" s="141"/>
      <c r="E10" s="141"/>
      <c r="F10" s="141"/>
      <c r="G10" s="141"/>
      <c r="H10" s="141"/>
      <c r="I10" s="141"/>
      <c r="J10" s="141"/>
      <c r="K10" s="141"/>
      <c r="L10" s="141"/>
      <c r="M10" s="141"/>
      <c r="N10" s="141"/>
      <c r="O10" s="141"/>
      <c r="P10" s="141"/>
      <c r="Q10" s="141"/>
      <c r="R10" s="141"/>
      <c r="S10" s="141"/>
      <c r="T10" s="141"/>
      <c r="U10" s="141"/>
      <c r="V10" s="141"/>
      <c r="W10" s="141"/>
      <c r="X10" s="141"/>
      <c r="Y10" s="141"/>
      <c r="Z10" s="141"/>
      <c r="AA10" s="141"/>
      <c r="AB10" s="141"/>
      <c r="AC10" s="141"/>
      <c r="AD10" s="141"/>
      <c r="AE10" s="141"/>
      <c r="AF10" s="141"/>
      <c r="AG10" s="141"/>
      <c r="AH10" s="141"/>
      <c r="AI10" s="141"/>
      <c r="AJ10" s="141"/>
      <c r="AK10" s="141"/>
      <c r="AL10" s="141"/>
      <c r="AM10" s="141"/>
      <c r="AN10" s="141"/>
      <c r="AO10" s="141"/>
      <c r="AP10" s="141"/>
      <c r="AQ10" s="141"/>
      <c r="AR10" s="141"/>
    </row>
    <row r="11" spans="1:44" s="12" customFormat="1" ht="18.75" x14ac:dyDescent="0.2">
      <c r="A11" s="157"/>
      <c r="B11" s="157"/>
      <c r="C11" s="157"/>
      <c r="D11" s="157"/>
      <c r="E11" s="157"/>
      <c r="F11" s="157"/>
      <c r="G11" s="157"/>
      <c r="H11" s="157"/>
      <c r="I11" s="157"/>
      <c r="J11" s="157"/>
      <c r="K11" s="157"/>
      <c r="L11" s="139"/>
      <c r="M11" s="139"/>
      <c r="N11" s="139"/>
      <c r="O11" s="139"/>
      <c r="P11" s="139"/>
      <c r="Q11" s="139"/>
      <c r="R11" s="139"/>
      <c r="S11" s="139"/>
      <c r="T11" s="139"/>
      <c r="U11" s="139"/>
      <c r="V11" s="139"/>
      <c r="W11" s="139"/>
      <c r="X11" s="139"/>
      <c r="Y11" s="139"/>
    </row>
    <row r="12" spans="1:44" s="12" customFormat="1" ht="18.75" customHeight="1" x14ac:dyDescent="0.2">
      <c r="A12" s="346" t="str">
        <f>'1. паспорт местоположение'!A12:C12</f>
        <v>H_NS1500.PR.0010</v>
      </c>
      <c r="B12" s="346"/>
      <c r="C12" s="346"/>
      <c r="D12" s="221"/>
      <c r="E12" s="221"/>
      <c r="F12" s="221"/>
      <c r="G12" s="221"/>
      <c r="H12" s="221"/>
      <c r="I12" s="221"/>
      <c r="J12" s="221"/>
      <c r="K12" s="221"/>
      <c r="L12" s="221"/>
      <c r="M12" s="221"/>
      <c r="N12" s="221"/>
      <c r="O12" s="221"/>
      <c r="P12" s="221"/>
      <c r="Q12" s="221"/>
      <c r="R12" s="221"/>
      <c r="S12" s="221"/>
      <c r="T12" s="221"/>
      <c r="U12" s="221"/>
      <c r="V12" s="221"/>
      <c r="W12" s="221"/>
      <c r="X12" s="221"/>
      <c r="Y12" s="221"/>
      <c r="Z12" s="221"/>
      <c r="AA12" s="221"/>
      <c r="AB12" s="221"/>
      <c r="AC12" s="221"/>
      <c r="AD12" s="221"/>
      <c r="AE12" s="221"/>
      <c r="AF12" s="221"/>
      <c r="AG12" s="221"/>
      <c r="AH12" s="221"/>
      <c r="AI12" s="221"/>
      <c r="AJ12" s="221"/>
      <c r="AK12" s="221"/>
      <c r="AL12" s="221"/>
      <c r="AM12" s="221"/>
      <c r="AN12" s="221"/>
      <c r="AO12" s="221"/>
      <c r="AP12" s="221"/>
      <c r="AQ12" s="221"/>
      <c r="AR12" s="221"/>
    </row>
    <row r="13" spans="1:44" s="12" customFormat="1" ht="18.75" customHeight="1" x14ac:dyDescent="0.2">
      <c r="A13" s="340" t="s">
        <v>7</v>
      </c>
      <c r="B13" s="340"/>
      <c r="C13" s="340"/>
      <c r="D13" s="141"/>
      <c r="E13" s="141"/>
      <c r="F13" s="141"/>
      <c r="G13" s="141"/>
      <c r="H13" s="141"/>
      <c r="I13" s="141"/>
      <c r="J13" s="141"/>
      <c r="K13" s="141"/>
      <c r="L13" s="141"/>
      <c r="M13" s="141"/>
      <c r="N13" s="141"/>
      <c r="O13" s="141"/>
      <c r="P13" s="141"/>
      <c r="Q13" s="141"/>
      <c r="R13" s="141"/>
      <c r="S13" s="141"/>
      <c r="T13" s="141"/>
      <c r="U13" s="141"/>
      <c r="V13" s="141"/>
      <c r="W13" s="141"/>
      <c r="X13" s="141"/>
      <c r="Y13" s="141"/>
      <c r="Z13" s="141"/>
      <c r="AA13" s="141"/>
      <c r="AB13" s="141"/>
      <c r="AC13" s="141"/>
      <c r="AD13" s="141"/>
      <c r="AE13" s="141"/>
      <c r="AF13" s="141"/>
      <c r="AG13" s="141"/>
      <c r="AH13" s="141"/>
      <c r="AI13" s="141"/>
      <c r="AJ13" s="141"/>
      <c r="AK13" s="141"/>
      <c r="AL13" s="141"/>
      <c r="AM13" s="141"/>
      <c r="AN13" s="141"/>
      <c r="AO13" s="141"/>
      <c r="AP13" s="141"/>
      <c r="AQ13" s="141"/>
      <c r="AR13" s="141"/>
    </row>
    <row r="14" spans="1:44" s="9" customFormat="1" ht="15.75" customHeight="1" x14ac:dyDescent="0.2">
      <c r="A14" s="159"/>
      <c r="B14" s="159"/>
      <c r="C14" s="159"/>
      <c r="D14" s="159"/>
      <c r="E14" s="159"/>
      <c r="F14" s="159"/>
      <c r="G14" s="159"/>
      <c r="H14" s="159"/>
      <c r="I14" s="159"/>
      <c r="J14" s="159"/>
      <c r="K14" s="159"/>
      <c r="L14" s="159"/>
      <c r="M14" s="159"/>
      <c r="N14" s="159"/>
      <c r="O14" s="159"/>
      <c r="P14" s="159"/>
      <c r="Q14" s="159"/>
      <c r="R14" s="159"/>
      <c r="S14" s="159"/>
      <c r="T14" s="159"/>
      <c r="U14" s="159"/>
      <c r="V14" s="159"/>
      <c r="W14" s="159"/>
      <c r="X14" s="159"/>
      <c r="Y14" s="159"/>
    </row>
    <row r="15" spans="1:44" s="3" customFormat="1" ht="45.75" customHeight="1" x14ac:dyDescent="0.2">
      <c r="A15" s="345" t="str">
        <f>'1. паспорт местоположение'!A15:C15</f>
        <v>ВОЛС ПС Прогресс -  ПС Северо-Поточная, с заходами на ПС Покачёвская, СП Аган протяженность 40,5 км. (новое строительство)</v>
      </c>
      <c r="B15" s="345"/>
      <c r="C15" s="345"/>
      <c r="D15" s="222"/>
      <c r="E15" s="222"/>
      <c r="F15" s="222"/>
      <c r="G15" s="222"/>
      <c r="H15" s="222"/>
      <c r="I15" s="222"/>
      <c r="J15" s="222"/>
      <c r="K15" s="222"/>
      <c r="L15" s="222"/>
      <c r="M15" s="222"/>
      <c r="N15" s="222"/>
      <c r="O15" s="222"/>
      <c r="P15" s="222"/>
      <c r="Q15" s="222"/>
      <c r="R15" s="222"/>
      <c r="S15" s="222"/>
      <c r="T15" s="222"/>
      <c r="U15" s="222"/>
      <c r="V15" s="222"/>
      <c r="W15" s="222"/>
      <c r="X15" s="222"/>
      <c r="Y15" s="222"/>
      <c r="Z15" s="222"/>
      <c r="AA15" s="222"/>
      <c r="AB15" s="222"/>
      <c r="AC15" s="222"/>
      <c r="AD15" s="222"/>
      <c r="AE15" s="222"/>
      <c r="AF15" s="222"/>
      <c r="AG15" s="222"/>
      <c r="AH15" s="222"/>
      <c r="AI15" s="222"/>
      <c r="AJ15" s="222"/>
      <c r="AK15" s="222"/>
      <c r="AL15" s="222"/>
      <c r="AM15" s="222"/>
      <c r="AN15" s="222"/>
      <c r="AO15" s="222"/>
      <c r="AP15" s="222"/>
      <c r="AQ15" s="222"/>
      <c r="AR15" s="222"/>
    </row>
    <row r="16" spans="1:44" s="3" customFormat="1" ht="15" customHeight="1" x14ac:dyDescent="0.2">
      <c r="A16" s="340" t="s">
        <v>6</v>
      </c>
      <c r="B16" s="340"/>
      <c r="C16" s="340"/>
      <c r="D16" s="141"/>
      <c r="E16" s="141"/>
      <c r="F16" s="141"/>
      <c r="G16" s="141"/>
      <c r="H16" s="141"/>
      <c r="I16" s="141"/>
      <c r="J16" s="141"/>
      <c r="K16" s="141"/>
      <c r="L16" s="141"/>
      <c r="M16" s="141"/>
      <c r="N16" s="141"/>
      <c r="O16" s="141"/>
      <c r="P16" s="141"/>
      <c r="Q16" s="141"/>
      <c r="R16" s="141"/>
      <c r="S16" s="141"/>
      <c r="T16" s="141"/>
      <c r="U16" s="141"/>
      <c r="V16" s="141"/>
      <c r="W16" s="141"/>
      <c r="X16" s="141"/>
      <c r="Y16" s="141"/>
      <c r="Z16" s="141"/>
      <c r="AA16" s="141"/>
      <c r="AB16" s="141"/>
      <c r="AC16" s="141"/>
      <c r="AD16" s="141"/>
      <c r="AE16" s="141"/>
      <c r="AF16" s="141"/>
      <c r="AG16" s="141"/>
      <c r="AH16" s="141"/>
      <c r="AI16" s="141"/>
      <c r="AJ16" s="141"/>
      <c r="AK16" s="141"/>
      <c r="AL16" s="141"/>
      <c r="AM16" s="141"/>
      <c r="AN16" s="141"/>
      <c r="AO16" s="141"/>
      <c r="AP16" s="141"/>
      <c r="AQ16" s="141"/>
      <c r="AR16" s="141"/>
    </row>
    <row r="17" spans="1:44" s="3" customFormat="1" ht="15" customHeight="1" x14ac:dyDescent="0.2">
      <c r="A17" s="158"/>
      <c r="B17" s="158"/>
      <c r="C17" s="158"/>
      <c r="D17" s="158"/>
      <c r="E17" s="158"/>
      <c r="F17" s="158"/>
      <c r="G17" s="158"/>
      <c r="H17" s="158"/>
      <c r="I17" s="158"/>
      <c r="J17" s="158"/>
      <c r="K17" s="158"/>
      <c r="L17" s="158"/>
      <c r="M17" s="158"/>
      <c r="N17" s="158"/>
      <c r="O17" s="158"/>
      <c r="P17" s="158"/>
      <c r="Q17" s="158"/>
      <c r="R17" s="158"/>
      <c r="S17" s="158"/>
      <c r="T17" s="158"/>
      <c r="U17" s="158"/>
      <c r="V17" s="158"/>
    </row>
    <row r="18" spans="1:44" s="3" customFormat="1" ht="15" customHeight="1" x14ac:dyDescent="0.2">
      <c r="A18" s="7" t="s">
        <v>447</v>
      </c>
      <c r="B18" s="7"/>
      <c r="C18" s="7"/>
      <c r="D18" s="7"/>
      <c r="E18" s="7"/>
      <c r="F18" s="7"/>
      <c r="G18" s="7"/>
      <c r="H18" s="7"/>
      <c r="I18" s="7"/>
      <c r="J18" s="7"/>
      <c r="K18" s="7"/>
      <c r="L18" s="7"/>
      <c r="M18" s="7"/>
      <c r="N18" s="7"/>
      <c r="O18" s="7"/>
      <c r="P18" s="7"/>
      <c r="Q18" s="7"/>
      <c r="R18" s="7"/>
      <c r="S18" s="7"/>
      <c r="T18" s="7"/>
      <c r="U18" s="7"/>
      <c r="V18" s="7"/>
      <c r="W18" s="7"/>
      <c r="X18" s="7"/>
      <c r="Y18" s="7"/>
      <c r="Z18" s="7"/>
      <c r="AA18" s="7"/>
      <c r="AB18" s="7"/>
      <c r="AC18" s="7"/>
      <c r="AD18" s="7"/>
      <c r="AE18" s="7"/>
      <c r="AF18" s="7"/>
      <c r="AG18" s="7"/>
      <c r="AH18" s="7"/>
      <c r="AI18" s="7"/>
      <c r="AJ18" s="7"/>
      <c r="AK18" s="7"/>
      <c r="AL18" s="7"/>
      <c r="AM18" s="7"/>
      <c r="AN18" s="7"/>
      <c r="AO18" s="7"/>
      <c r="AP18" s="7"/>
      <c r="AQ18" s="7"/>
      <c r="AR18" s="7"/>
    </row>
    <row r="19" spans="1:44" s="3" customFormat="1" ht="15" customHeight="1" x14ac:dyDescent="0.2">
      <c r="A19" s="7"/>
      <c r="B19" s="7"/>
      <c r="C19" s="7"/>
      <c r="D19" s="7"/>
      <c r="E19" s="7"/>
      <c r="F19" s="7"/>
      <c r="G19" s="7"/>
      <c r="H19" s="7"/>
      <c r="I19" s="7"/>
      <c r="J19" s="7"/>
      <c r="K19" s="7"/>
      <c r="L19" s="7"/>
      <c r="M19" s="7"/>
      <c r="N19" s="7"/>
      <c r="O19" s="7"/>
      <c r="P19" s="7"/>
      <c r="Q19" s="7"/>
      <c r="R19" s="7"/>
      <c r="S19" s="7"/>
      <c r="T19" s="7"/>
      <c r="U19" s="7"/>
      <c r="V19" s="7"/>
      <c r="W19" s="7"/>
      <c r="X19" s="7"/>
      <c r="Y19" s="7"/>
      <c r="Z19" s="7"/>
      <c r="AA19" s="7"/>
      <c r="AB19" s="7"/>
      <c r="AC19" s="7"/>
      <c r="AD19" s="7"/>
      <c r="AE19" s="7"/>
      <c r="AF19" s="7"/>
      <c r="AG19" s="7"/>
      <c r="AH19" s="7"/>
      <c r="AI19" s="7"/>
      <c r="AJ19" s="7"/>
      <c r="AK19" s="7"/>
      <c r="AL19" s="7"/>
      <c r="AM19" s="7"/>
      <c r="AN19" s="7"/>
      <c r="AO19" s="7"/>
      <c r="AP19" s="7"/>
      <c r="AQ19" s="7"/>
      <c r="AR19" s="7"/>
    </row>
    <row r="20" spans="1:44" s="3" customFormat="1" ht="15" customHeight="1" x14ac:dyDescent="0.2">
      <c r="A20" s="7"/>
      <c r="B20" s="7"/>
      <c r="C20" s="7"/>
      <c r="D20" s="7"/>
      <c r="E20" s="7"/>
      <c r="F20" s="7"/>
      <c r="G20" s="7"/>
      <c r="H20" s="7"/>
      <c r="I20" s="7"/>
      <c r="J20" s="7"/>
      <c r="K20" s="7"/>
      <c r="L20" s="7"/>
      <c r="M20" s="7"/>
      <c r="N20" s="7"/>
      <c r="O20" s="7"/>
      <c r="P20" s="7"/>
      <c r="Q20" s="7"/>
      <c r="R20" s="7"/>
      <c r="S20" s="7"/>
      <c r="T20" s="7"/>
      <c r="U20" s="7"/>
      <c r="V20" s="7"/>
      <c r="W20" s="7"/>
      <c r="X20" s="7"/>
      <c r="Y20" s="7"/>
      <c r="Z20" s="7"/>
      <c r="AA20" s="7"/>
      <c r="AB20" s="7"/>
      <c r="AC20" s="7"/>
      <c r="AD20" s="7"/>
      <c r="AE20" s="7"/>
      <c r="AF20" s="7"/>
      <c r="AG20" s="7"/>
      <c r="AH20" s="7"/>
      <c r="AI20" s="7"/>
      <c r="AJ20" s="7"/>
      <c r="AK20" s="7"/>
      <c r="AL20" s="7"/>
      <c r="AM20" s="7"/>
      <c r="AN20" s="7"/>
      <c r="AO20" s="7"/>
      <c r="AP20" s="7"/>
      <c r="AQ20" s="7"/>
      <c r="AR20" s="7"/>
    </row>
    <row r="21" spans="1:44" s="3" customFormat="1" ht="15" customHeight="1" x14ac:dyDescent="0.2">
      <c r="A21" s="7"/>
      <c r="B21" s="7"/>
      <c r="C21" s="7"/>
      <c r="D21" s="7"/>
      <c r="E21" s="7"/>
      <c r="F21" s="7"/>
      <c r="G21" s="7"/>
      <c r="H21" s="7"/>
      <c r="I21" s="7"/>
      <c r="J21" s="7"/>
      <c r="K21" s="7"/>
      <c r="L21" s="7"/>
      <c r="M21" s="7"/>
      <c r="N21" s="7"/>
      <c r="O21" s="7"/>
      <c r="P21" s="7"/>
      <c r="Q21" s="7"/>
      <c r="R21" s="7"/>
      <c r="S21" s="7"/>
      <c r="T21" s="7"/>
      <c r="U21" s="7"/>
      <c r="V21" s="7"/>
      <c r="W21" s="7"/>
      <c r="X21" s="7"/>
      <c r="Y21" s="7"/>
      <c r="Z21" s="7"/>
      <c r="AA21" s="7"/>
      <c r="AB21" s="7"/>
      <c r="AC21" s="7"/>
      <c r="AD21" s="7"/>
      <c r="AE21" s="7"/>
      <c r="AF21" s="7"/>
      <c r="AG21" s="7"/>
      <c r="AH21" s="7"/>
      <c r="AI21" s="7"/>
      <c r="AJ21" s="7"/>
      <c r="AK21" s="7"/>
      <c r="AL21" s="7"/>
      <c r="AM21" s="7"/>
      <c r="AN21" s="7"/>
      <c r="AO21" s="7"/>
      <c r="AP21" s="7"/>
      <c r="AQ21" s="7"/>
      <c r="AR21" s="7"/>
    </row>
    <row r="22" spans="1:44" s="3" customFormat="1" ht="15" customHeight="1" x14ac:dyDescent="0.2">
      <c r="A22" s="7"/>
      <c r="B22" s="7"/>
      <c r="C22" s="7"/>
      <c r="D22" s="7"/>
      <c r="E22" s="7"/>
      <c r="F22" s="7"/>
      <c r="G22" s="7"/>
      <c r="H22" s="7"/>
      <c r="I22" s="7"/>
      <c r="J22" s="7"/>
      <c r="K22" s="7"/>
      <c r="L22" s="7"/>
      <c r="M22" s="7"/>
      <c r="N22" s="7"/>
      <c r="O22" s="7"/>
      <c r="P22" s="7"/>
      <c r="Q22" s="7"/>
      <c r="R22" s="7"/>
      <c r="S22" s="7"/>
      <c r="T22" s="7"/>
      <c r="U22" s="7"/>
      <c r="V22" s="7"/>
      <c r="W22" s="7"/>
      <c r="X22" s="7"/>
      <c r="Y22" s="7"/>
      <c r="Z22" s="7"/>
      <c r="AA22" s="7"/>
      <c r="AB22" s="7"/>
      <c r="AC22" s="7"/>
      <c r="AD22" s="7"/>
      <c r="AE22" s="7"/>
      <c r="AF22" s="7"/>
      <c r="AG22" s="7"/>
      <c r="AH22" s="7"/>
      <c r="AI22" s="7"/>
      <c r="AJ22" s="7"/>
      <c r="AK22" s="7"/>
      <c r="AL22" s="7"/>
      <c r="AM22" s="7"/>
      <c r="AN22" s="7"/>
      <c r="AO22" s="7"/>
      <c r="AP22" s="7"/>
      <c r="AQ22" s="7"/>
      <c r="AR22" s="7"/>
    </row>
    <row r="23" spans="1:44" ht="27.75" x14ac:dyDescent="0.4">
      <c r="D23" s="165"/>
      <c r="W23" s="166"/>
      <c r="X23" s="166"/>
      <c r="Y23" s="166"/>
      <c r="Z23" s="166"/>
      <c r="AA23" s="166"/>
    </row>
    <row r="24" spans="1:44" ht="16.5" thickBot="1" x14ac:dyDescent="0.3">
      <c r="A24" s="167" t="s">
        <v>299</v>
      </c>
      <c r="B24" s="167" t="s">
        <v>1</v>
      </c>
      <c r="D24" s="168"/>
      <c r="E24" s="169"/>
      <c r="F24" s="169"/>
      <c r="G24" s="169"/>
      <c r="H24" s="169"/>
      <c r="M24" s="230"/>
    </row>
    <row r="25" spans="1:44" x14ac:dyDescent="0.25">
      <c r="A25" s="170" t="s">
        <v>486</v>
      </c>
      <c r="B25" s="229">
        <v>85299575.000000015</v>
      </c>
      <c r="M25" s="230"/>
    </row>
    <row r="26" spans="1:44" x14ac:dyDescent="0.25">
      <c r="A26" s="172" t="s">
        <v>297</v>
      </c>
      <c r="B26" s="231"/>
      <c r="M26" s="230"/>
    </row>
    <row r="27" spans="1:44" x14ac:dyDescent="0.25">
      <c r="A27" s="172" t="s">
        <v>295</v>
      </c>
      <c r="B27" s="231">
        <v>25</v>
      </c>
      <c r="D27" s="165" t="s">
        <v>298</v>
      </c>
      <c r="E27" s="174"/>
      <c r="F27" s="174"/>
      <c r="M27" s="230"/>
    </row>
    <row r="28" spans="1:44" ht="16.5" thickBot="1" x14ac:dyDescent="0.3">
      <c r="A28" s="175" t="s">
        <v>293</v>
      </c>
      <c r="B28" s="232">
        <v>1</v>
      </c>
      <c r="D28" s="387" t="s">
        <v>296</v>
      </c>
      <c r="E28" s="387"/>
      <c r="F28" s="176">
        <f>SUM(B95:AA95)</f>
        <v>0</v>
      </c>
      <c r="K28" s="177"/>
      <c r="M28" s="230"/>
      <c r="N28" s="178"/>
    </row>
    <row r="29" spans="1:44" x14ac:dyDescent="0.25">
      <c r="A29" s="170" t="s">
        <v>292</v>
      </c>
      <c r="B29" s="171">
        <f>-C66</f>
        <v>2500000</v>
      </c>
      <c r="D29" s="387" t="s">
        <v>294</v>
      </c>
      <c r="E29" s="387"/>
      <c r="F29" s="176" t="str">
        <f>IF(SUM(B96:AA96)=0,"не окупается",SUM(B96:AA96))</f>
        <v>не окупается</v>
      </c>
      <c r="K29" s="177"/>
      <c r="M29" s="230"/>
    </row>
    <row r="30" spans="1:44" x14ac:dyDescent="0.25">
      <c r="A30" s="172" t="s">
        <v>487</v>
      </c>
      <c r="B30" s="173">
        <v>1</v>
      </c>
      <c r="D30" s="387" t="s">
        <v>507</v>
      </c>
      <c r="E30" s="387"/>
      <c r="F30" s="179">
        <f>M93</f>
        <v>-131317975.7439014</v>
      </c>
      <c r="K30" s="177"/>
      <c r="M30" s="230"/>
    </row>
    <row r="31" spans="1:44" x14ac:dyDescent="0.25">
      <c r="A31" s="172" t="s">
        <v>291</v>
      </c>
      <c r="B31" s="173">
        <v>1</v>
      </c>
      <c r="D31" s="387" t="s">
        <v>488</v>
      </c>
      <c r="E31" s="387"/>
      <c r="F31" s="257" t="str">
        <f>IF(F30&gt;0,"да","нет")</f>
        <v>нет</v>
      </c>
      <c r="K31" s="177"/>
      <c r="M31" s="230"/>
    </row>
    <row r="32" spans="1:44" x14ac:dyDescent="0.25">
      <c r="A32" s="172" t="s">
        <v>270</v>
      </c>
      <c r="B32" s="173">
        <f>-C67</f>
        <v>0</v>
      </c>
      <c r="M32" s="230"/>
    </row>
    <row r="33" spans="1:27" x14ac:dyDescent="0.25">
      <c r="A33" s="172" t="s">
        <v>290</v>
      </c>
      <c r="B33" s="173">
        <v>1</v>
      </c>
      <c r="M33" s="230"/>
    </row>
    <row r="34" spans="1:27" x14ac:dyDescent="0.25">
      <c r="A34" s="172" t="s">
        <v>289</v>
      </c>
      <c r="B34" s="173">
        <v>1</v>
      </c>
      <c r="M34" s="230"/>
    </row>
    <row r="35" spans="1:27" x14ac:dyDescent="0.25">
      <c r="A35" s="180" t="s">
        <v>508</v>
      </c>
      <c r="B35" s="233">
        <v>2.1999999999999999E-2</v>
      </c>
      <c r="M35" s="230"/>
    </row>
    <row r="36" spans="1:27" ht="16.5" thickBot="1" x14ac:dyDescent="0.3">
      <c r="A36" s="175" t="s">
        <v>263</v>
      </c>
      <c r="B36" s="181">
        <v>0.2</v>
      </c>
      <c r="M36" s="230"/>
    </row>
    <row r="37" spans="1:27" x14ac:dyDescent="0.25">
      <c r="A37" s="170" t="s">
        <v>489</v>
      </c>
      <c r="B37" s="171">
        <v>0</v>
      </c>
      <c r="M37" s="230"/>
    </row>
    <row r="38" spans="1:27" x14ac:dyDescent="0.25">
      <c r="A38" s="172" t="s">
        <v>288</v>
      </c>
      <c r="B38" s="173"/>
      <c r="M38" s="230"/>
    </row>
    <row r="39" spans="1:27" ht="16.5" thickBot="1" x14ac:dyDescent="0.3">
      <c r="A39" s="180" t="s">
        <v>287</v>
      </c>
      <c r="B39" s="182">
        <v>0</v>
      </c>
      <c r="M39" s="230"/>
    </row>
    <row r="40" spans="1:27" x14ac:dyDescent="0.25">
      <c r="A40" s="183" t="s">
        <v>490</v>
      </c>
      <c r="B40" s="184">
        <v>0</v>
      </c>
      <c r="M40" s="230"/>
    </row>
    <row r="41" spans="1:27" x14ac:dyDescent="0.25">
      <c r="A41" s="185" t="s">
        <v>286</v>
      </c>
      <c r="B41" s="186">
        <v>0</v>
      </c>
      <c r="M41" s="230"/>
    </row>
    <row r="42" spans="1:27" x14ac:dyDescent="0.25">
      <c r="A42" s="185" t="s">
        <v>285</v>
      </c>
      <c r="B42" s="187">
        <v>0</v>
      </c>
      <c r="M42" s="230"/>
    </row>
    <row r="43" spans="1:27" x14ac:dyDescent="0.25">
      <c r="A43" s="185" t="s">
        <v>284</v>
      </c>
      <c r="B43" s="187">
        <v>0</v>
      </c>
      <c r="M43" s="230"/>
      <c r="Z43" s="234"/>
    </row>
    <row r="44" spans="1:27" x14ac:dyDescent="0.25">
      <c r="A44" s="185" t="s">
        <v>283</v>
      </c>
      <c r="B44" s="187">
        <v>0.13500000000000001</v>
      </c>
      <c r="M44" s="230"/>
      <c r="U44" s="235"/>
      <c r="V44" s="235"/>
      <c r="W44" s="235"/>
      <c r="X44" s="235"/>
      <c r="Y44" s="235"/>
      <c r="Z44" s="235"/>
    </row>
    <row r="45" spans="1:27" x14ac:dyDescent="0.25">
      <c r="A45" s="185" t="s">
        <v>282</v>
      </c>
      <c r="B45" s="187">
        <f>1-B43</f>
        <v>1</v>
      </c>
      <c r="M45" s="230"/>
    </row>
    <row r="46" spans="1:27" ht="16.5" thickBot="1" x14ac:dyDescent="0.3">
      <c r="A46" s="188" t="s">
        <v>491</v>
      </c>
      <c r="B46" s="189">
        <f>B45*B44+B43*B42*(1-B36)</f>
        <v>0.13500000000000001</v>
      </c>
      <c r="M46" s="230"/>
    </row>
    <row r="47" spans="1:27" ht="31.5" x14ac:dyDescent="0.25">
      <c r="A47" s="190" t="s">
        <v>281</v>
      </c>
      <c r="B47" s="191" t="s">
        <v>509</v>
      </c>
      <c r="C47" s="236">
        <v>2024</v>
      </c>
      <c r="D47" s="192">
        <f>C47+1</f>
        <v>2025</v>
      </c>
      <c r="E47" s="192">
        <f t="shared" ref="E47:AA47" si="0">D47+1</f>
        <v>2026</v>
      </c>
      <c r="F47" s="192">
        <f t="shared" si="0"/>
        <v>2027</v>
      </c>
      <c r="G47" s="192">
        <f t="shared" si="0"/>
        <v>2028</v>
      </c>
      <c r="H47" s="192">
        <f t="shared" si="0"/>
        <v>2029</v>
      </c>
      <c r="I47" s="192">
        <f t="shared" si="0"/>
        <v>2030</v>
      </c>
      <c r="J47" s="192">
        <f t="shared" si="0"/>
        <v>2031</v>
      </c>
      <c r="K47" s="192">
        <f t="shared" si="0"/>
        <v>2032</v>
      </c>
      <c r="L47" s="192">
        <f t="shared" si="0"/>
        <v>2033</v>
      </c>
      <c r="M47" s="237">
        <f t="shared" si="0"/>
        <v>2034</v>
      </c>
      <c r="N47" s="192">
        <f t="shared" si="0"/>
        <v>2035</v>
      </c>
      <c r="O47" s="192">
        <f t="shared" si="0"/>
        <v>2036</v>
      </c>
      <c r="P47" s="192">
        <f t="shared" si="0"/>
        <v>2037</v>
      </c>
      <c r="Q47" s="192">
        <f t="shared" si="0"/>
        <v>2038</v>
      </c>
      <c r="R47" s="192">
        <f t="shared" si="0"/>
        <v>2039</v>
      </c>
      <c r="S47" s="192">
        <f t="shared" si="0"/>
        <v>2040</v>
      </c>
      <c r="T47" s="192">
        <f t="shared" si="0"/>
        <v>2041</v>
      </c>
      <c r="U47" s="192">
        <f t="shared" si="0"/>
        <v>2042</v>
      </c>
      <c r="V47" s="192">
        <f t="shared" si="0"/>
        <v>2043</v>
      </c>
      <c r="W47" s="192">
        <f t="shared" si="0"/>
        <v>2044</v>
      </c>
      <c r="X47" s="192">
        <f t="shared" si="0"/>
        <v>2045</v>
      </c>
      <c r="Y47" s="192">
        <f t="shared" si="0"/>
        <v>2046</v>
      </c>
      <c r="Z47" s="192">
        <f t="shared" si="0"/>
        <v>2047</v>
      </c>
      <c r="AA47" s="192">
        <f t="shared" si="0"/>
        <v>2048</v>
      </c>
    </row>
    <row r="48" spans="1:27" outlineLevel="1" x14ac:dyDescent="0.25">
      <c r="A48" s="193" t="s">
        <v>280</v>
      </c>
      <c r="B48" s="194">
        <v>4.0030000000000003E-2</v>
      </c>
      <c r="C48" s="194">
        <v>4.0030000000000003E-2</v>
      </c>
      <c r="D48" s="194">
        <v>4.0030000000000003E-2</v>
      </c>
      <c r="E48" s="194">
        <v>4.0030000000000003E-2</v>
      </c>
      <c r="F48" s="194">
        <v>4.0030000000000003E-2</v>
      </c>
      <c r="G48" s="194">
        <v>4.0030000000000003E-2</v>
      </c>
      <c r="H48" s="194">
        <v>4.0030000000000003E-2</v>
      </c>
      <c r="I48" s="194">
        <v>4.0030000000000003E-2</v>
      </c>
      <c r="J48" s="194">
        <v>4.0030000000000003E-2</v>
      </c>
      <c r="K48" s="194">
        <v>4.0030000000000003E-2</v>
      </c>
      <c r="L48" s="194">
        <v>4.0030000000000003E-2</v>
      </c>
      <c r="M48" s="194">
        <v>4.0030000000000003E-2</v>
      </c>
      <c r="N48" s="194">
        <v>4.0030000000000003E-2</v>
      </c>
      <c r="O48" s="194">
        <v>4.0030000000000003E-2</v>
      </c>
      <c r="P48" s="194">
        <v>4.0030000000000003E-2</v>
      </c>
      <c r="Q48" s="194">
        <v>4.0030000000000003E-2</v>
      </c>
      <c r="R48" s="194">
        <v>4.0030000000000003E-2</v>
      </c>
      <c r="S48" s="194">
        <v>4.0030000000000003E-2</v>
      </c>
      <c r="T48" s="194">
        <v>4.0030000000000003E-2</v>
      </c>
      <c r="U48" s="194">
        <v>4.0030000000000003E-2</v>
      </c>
      <c r="V48" s="194">
        <v>4.0030000000000003E-2</v>
      </c>
      <c r="W48" s="194">
        <v>4.0030000000000003E-2</v>
      </c>
      <c r="X48" s="194">
        <v>4.0030000000000003E-2</v>
      </c>
      <c r="Y48" s="194">
        <v>4.0030000000000003E-2</v>
      </c>
      <c r="Z48" s="194">
        <v>4.0030000000000003E-2</v>
      </c>
      <c r="AA48" s="194">
        <v>4.0030000000000003E-2</v>
      </c>
    </row>
    <row r="49" spans="1:27" outlineLevel="1" x14ac:dyDescent="0.25">
      <c r="A49" s="193" t="s">
        <v>279</v>
      </c>
      <c r="B49" s="194">
        <v>0.16385793799751558</v>
      </c>
      <c r="C49" s="194">
        <v>0.21044717125555623</v>
      </c>
      <c r="D49" s="194">
        <v>0.25890137152091608</v>
      </c>
      <c r="E49" s="194">
        <v>0.30929519342289846</v>
      </c>
      <c r="F49" s="194">
        <v>0.361706280015617</v>
      </c>
      <c r="G49" s="194">
        <v>0.41621538240464218</v>
      </c>
      <c r="H49" s="194">
        <v>0.47290648416230008</v>
      </c>
      <c r="I49" s="194">
        <v>0.53186693072331703</v>
      </c>
      <c r="J49" s="194">
        <v>0.59318756396017136</v>
      </c>
      <c r="K49" s="194">
        <v>0.65696286214549704</v>
      </c>
      <c r="L49" s="194">
        <v>0.72329108551718124</v>
      </c>
      <c r="M49" s="258">
        <v>0.7922744276704341</v>
      </c>
      <c r="N49" s="194">
        <v>0.86401917301008169</v>
      </c>
      <c r="O49" s="194">
        <v>0.93863586050567527</v>
      </c>
      <c r="P49" s="194">
        <v>1.0162394540017177</v>
      </c>
      <c r="Q49" s="194">
        <v>1.0969495193454066</v>
      </c>
      <c r="R49" s="194">
        <v>1.1808904086048031</v>
      </c>
      <c r="S49" s="194">
        <v>1.2681914516612536</v>
      </c>
      <c r="T49" s="194">
        <v>1.3589871554712536</v>
      </c>
      <c r="U49" s="194">
        <v>1.453417411304768</v>
      </c>
      <c r="V49" s="194">
        <v>1.5516277102792979</v>
      </c>
      <c r="W49" s="194">
        <v>1.6537693675217784</v>
      </c>
      <c r="X49" s="194">
        <v>1.7599997553036753</v>
      </c>
      <c r="Y49" s="194">
        <v>1.8704825455084815</v>
      </c>
      <c r="Z49" s="194">
        <v>1.985387961805186</v>
      </c>
      <c r="AA49" s="194">
        <v>2.1048930419162475</v>
      </c>
    </row>
    <row r="50" spans="1:27" s="165" customFormat="1" ht="16.5" thickBot="1" x14ac:dyDescent="0.3">
      <c r="A50" s="195" t="s">
        <v>492</v>
      </c>
      <c r="B50" s="196">
        <v>0</v>
      </c>
      <c r="C50" s="196">
        <v>0</v>
      </c>
      <c r="D50" s="196">
        <v>0</v>
      </c>
      <c r="E50" s="196">
        <v>0</v>
      </c>
      <c r="F50" s="196">
        <v>0</v>
      </c>
      <c r="G50" s="196">
        <v>0</v>
      </c>
      <c r="H50" s="196">
        <v>0</v>
      </c>
      <c r="I50" s="196">
        <v>0</v>
      </c>
      <c r="J50" s="196">
        <v>0</v>
      </c>
      <c r="K50" s="196">
        <v>0</v>
      </c>
      <c r="L50" s="196">
        <v>0</v>
      </c>
      <c r="M50" s="238">
        <v>0</v>
      </c>
      <c r="N50" s="196">
        <v>0</v>
      </c>
      <c r="O50" s="196">
        <v>0</v>
      </c>
      <c r="P50" s="196">
        <v>0</v>
      </c>
      <c r="Q50" s="196">
        <v>0</v>
      </c>
      <c r="R50" s="196">
        <v>0</v>
      </c>
      <c r="S50" s="196">
        <v>0</v>
      </c>
      <c r="T50" s="196">
        <v>0</v>
      </c>
      <c r="U50" s="196">
        <v>0</v>
      </c>
      <c r="V50" s="196">
        <v>0</v>
      </c>
      <c r="W50" s="196">
        <v>0</v>
      </c>
      <c r="X50" s="196">
        <v>0</v>
      </c>
      <c r="Y50" s="196">
        <v>0</v>
      </c>
      <c r="Z50" s="196">
        <v>0</v>
      </c>
      <c r="AA50" s="196">
        <v>0</v>
      </c>
    </row>
    <row r="51" spans="1:27" x14ac:dyDescent="0.25">
      <c r="A51" s="161" t="s">
        <v>510</v>
      </c>
      <c r="M51" s="161"/>
    </row>
    <row r="52" spans="1:27" x14ac:dyDescent="0.25">
      <c r="A52" s="161" t="s">
        <v>511</v>
      </c>
      <c r="C52" s="161">
        <v>3000</v>
      </c>
      <c r="D52" s="161">
        <v>3120.09</v>
      </c>
      <c r="E52" s="161">
        <v>3244.9872027000001</v>
      </c>
      <c r="F52" s="161">
        <v>3374.8840404240814</v>
      </c>
      <c r="G52" s="161">
        <v>3509.8794020410446</v>
      </c>
      <c r="H52" s="161">
        <v>3650.2745781226863</v>
      </c>
      <c r="I52" s="161">
        <v>3796.2855612475937</v>
      </c>
      <c r="J52" s="161">
        <v>3948.1369836974977</v>
      </c>
      <c r="K52" s="161">
        <v>4106.0624630453976</v>
      </c>
      <c r="L52" s="161">
        <v>4270.3049615672135</v>
      </c>
      <c r="M52" s="161">
        <v>4441.1171600299022</v>
      </c>
      <c r="N52" s="161">
        <v>4618.7618464310981</v>
      </c>
      <c r="O52" s="161">
        <v>4803.5123202883424</v>
      </c>
      <c r="P52" s="161">
        <v>4995.6528130998759</v>
      </c>
      <c r="Q52" s="161">
        <v>5195.478925623871</v>
      </c>
      <c r="R52" s="161">
        <v>5403.2980826488256</v>
      </c>
      <c r="S52" s="161">
        <v>5619.4300059547786</v>
      </c>
      <c r="T52" s="161">
        <v>5844.2072061929703</v>
      </c>
      <c r="U52" s="161">
        <v>6077.9754944406895</v>
      </c>
      <c r="V52" s="161">
        <v>6321.0945142183173</v>
      </c>
      <c r="W52" s="161">
        <v>6573.9382947870499</v>
      </c>
      <c r="X52" s="161">
        <v>6836.8958265785323</v>
      </c>
      <c r="Y52" s="161">
        <v>7110.3716596416734</v>
      </c>
      <c r="Z52" s="161">
        <v>7394.7865260273402</v>
      </c>
      <c r="AA52" s="161">
        <v>7690.5779870684337</v>
      </c>
    </row>
    <row r="53" spans="1:27" ht="13.5" customHeight="1" x14ac:dyDescent="0.25">
      <c r="A53" s="161" t="s">
        <v>512</v>
      </c>
      <c r="M53" s="161"/>
    </row>
    <row r="54" spans="1:27" x14ac:dyDescent="0.25">
      <c r="M54" s="230"/>
    </row>
    <row r="55" spans="1:27" x14ac:dyDescent="0.25">
      <c r="M55" s="161"/>
    </row>
    <row r="56" spans="1:27" s="201" customFormat="1" ht="16.5" thickBot="1" x14ac:dyDescent="0.3">
      <c r="M56" s="239"/>
    </row>
    <row r="57" spans="1:27" ht="31.5" x14ac:dyDescent="0.25">
      <c r="A57" s="197" t="s">
        <v>278</v>
      </c>
      <c r="B57" s="191" t="str">
        <f>B47</f>
        <v>Год окончания строительства 2023</v>
      </c>
      <c r="C57" s="191">
        <f t="shared" ref="C57:AA57" si="1">C47</f>
        <v>2024</v>
      </c>
      <c r="D57" s="191">
        <f t="shared" si="1"/>
        <v>2025</v>
      </c>
      <c r="E57" s="191">
        <f t="shared" si="1"/>
        <v>2026</v>
      </c>
      <c r="F57" s="191">
        <f t="shared" si="1"/>
        <v>2027</v>
      </c>
      <c r="G57" s="191">
        <f t="shared" si="1"/>
        <v>2028</v>
      </c>
      <c r="H57" s="191">
        <f t="shared" si="1"/>
        <v>2029</v>
      </c>
      <c r="I57" s="191">
        <f t="shared" si="1"/>
        <v>2030</v>
      </c>
      <c r="J57" s="191">
        <f t="shared" si="1"/>
        <v>2031</v>
      </c>
      <c r="K57" s="191">
        <f t="shared" si="1"/>
        <v>2032</v>
      </c>
      <c r="L57" s="191">
        <f t="shared" si="1"/>
        <v>2033</v>
      </c>
      <c r="M57" s="240">
        <f t="shared" si="1"/>
        <v>2034</v>
      </c>
      <c r="N57" s="191">
        <f t="shared" si="1"/>
        <v>2035</v>
      </c>
      <c r="O57" s="191">
        <f t="shared" si="1"/>
        <v>2036</v>
      </c>
      <c r="P57" s="191">
        <f t="shared" si="1"/>
        <v>2037</v>
      </c>
      <c r="Q57" s="191">
        <f t="shared" si="1"/>
        <v>2038</v>
      </c>
      <c r="R57" s="191">
        <f t="shared" si="1"/>
        <v>2039</v>
      </c>
      <c r="S57" s="191">
        <f t="shared" si="1"/>
        <v>2040</v>
      </c>
      <c r="T57" s="191">
        <f t="shared" si="1"/>
        <v>2041</v>
      </c>
      <c r="U57" s="191">
        <f t="shared" si="1"/>
        <v>2042</v>
      </c>
      <c r="V57" s="191">
        <f t="shared" si="1"/>
        <v>2043</v>
      </c>
      <c r="W57" s="191">
        <f t="shared" si="1"/>
        <v>2044</v>
      </c>
      <c r="X57" s="191">
        <f t="shared" si="1"/>
        <v>2045</v>
      </c>
      <c r="Y57" s="191">
        <f t="shared" si="1"/>
        <v>2046</v>
      </c>
      <c r="Z57" s="191">
        <f t="shared" si="1"/>
        <v>2047</v>
      </c>
      <c r="AA57" s="191">
        <f t="shared" si="1"/>
        <v>2048</v>
      </c>
    </row>
    <row r="58" spans="1:27" x14ac:dyDescent="0.25">
      <c r="A58" s="198" t="s">
        <v>277</v>
      </c>
      <c r="B58" s="199">
        <v>0</v>
      </c>
      <c r="C58" s="199">
        <v>0</v>
      </c>
      <c r="D58" s="199">
        <v>0</v>
      </c>
      <c r="E58" s="199">
        <v>0</v>
      </c>
      <c r="F58" s="199">
        <v>0</v>
      </c>
      <c r="G58" s="199">
        <v>0</v>
      </c>
      <c r="H58" s="199">
        <v>0</v>
      </c>
      <c r="I58" s="199">
        <v>0</v>
      </c>
      <c r="J58" s="199">
        <v>0</v>
      </c>
      <c r="K58" s="199">
        <v>0</v>
      </c>
      <c r="L58" s="199">
        <v>0</v>
      </c>
      <c r="M58" s="241">
        <v>0</v>
      </c>
      <c r="N58" s="199">
        <v>0</v>
      </c>
      <c r="O58" s="199">
        <v>0</v>
      </c>
      <c r="P58" s="199">
        <v>0</v>
      </c>
      <c r="Q58" s="199">
        <v>0</v>
      </c>
      <c r="R58" s="199">
        <v>0</v>
      </c>
      <c r="S58" s="199">
        <v>0</v>
      </c>
      <c r="T58" s="199">
        <v>0</v>
      </c>
      <c r="U58" s="199">
        <v>0</v>
      </c>
      <c r="V58" s="199">
        <v>0</v>
      </c>
      <c r="W58" s="199">
        <v>0</v>
      </c>
      <c r="X58" s="199">
        <v>0</v>
      </c>
      <c r="Y58" s="199">
        <v>0</v>
      </c>
      <c r="Z58" s="199">
        <v>0</v>
      </c>
      <c r="AA58" s="199">
        <v>0</v>
      </c>
    </row>
    <row r="59" spans="1:27" x14ac:dyDescent="0.25">
      <c r="A59" s="198" t="s">
        <v>276</v>
      </c>
      <c r="B59" s="199">
        <v>0</v>
      </c>
      <c r="C59" s="199">
        <v>0</v>
      </c>
      <c r="D59" s="199">
        <v>0</v>
      </c>
      <c r="E59" s="199">
        <v>0</v>
      </c>
      <c r="F59" s="199">
        <v>0</v>
      </c>
      <c r="G59" s="199">
        <v>0</v>
      </c>
      <c r="H59" s="199">
        <v>0</v>
      </c>
      <c r="I59" s="199">
        <v>0</v>
      </c>
      <c r="J59" s="199">
        <v>0</v>
      </c>
      <c r="K59" s="199">
        <v>0</v>
      </c>
      <c r="L59" s="199">
        <v>0</v>
      </c>
      <c r="M59" s="241">
        <v>0</v>
      </c>
      <c r="N59" s="199">
        <v>0</v>
      </c>
      <c r="O59" s="199">
        <v>0</v>
      </c>
      <c r="P59" s="199">
        <v>0</v>
      </c>
      <c r="Q59" s="199">
        <v>0</v>
      </c>
      <c r="R59" s="199">
        <v>0</v>
      </c>
      <c r="S59" s="199">
        <v>0</v>
      </c>
      <c r="T59" s="199">
        <v>0</v>
      </c>
      <c r="U59" s="199">
        <v>0</v>
      </c>
      <c r="V59" s="199">
        <v>0</v>
      </c>
      <c r="W59" s="199">
        <v>0</v>
      </c>
      <c r="X59" s="199">
        <v>0</v>
      </c>
      <c r="Y59" s="199">
        <v>0</v>
      </c>
      <c r="Z59" s="199">
        <v>0</v>
      </c>
      <c r="AA59" s="199">
        <v>0</v>
      </c>
    </row>
    <row r="60" spans="1:27" x14ac:dyDescent="0.25">
      <c r="A60" s="193" t="s">
        <v>275</v>
      </c>
      <c r="B60" s="199">
        <v>0</v>
      </c>
      <c r="C60" s="199">
        <v>0</v>
      </c>
      <c r="D60" s="199">
        <v>0</v>
      </c>
      <c r="E60" s="199">
        <v>0</v>
      </c>
      <c r="F60" s="199">
        <v>0</v>
      </c>
      <c r="G60" s="199">
        <v>0</v>
      </c>
      <c r="H60" s="199">
        <v>0</v>
      </c>
      <c r="I60" s="199">
        <v>0</v>
      </c>
      <c r="J60" s="199">
        <v>0</v>
      </c>
      <c r="K60" s="199">
        <v>0</v>
      </c>
      <c r="L60" s="199">
        <v>0</v>
      </c>
      <c r="M60" s="241">
        <v>0</v>
      </c>
      <c r="N60" s="199">
        <v>0</v>
      </c>
      <c r="O60" s="199">
        <v>0</v>
      </c>
      <c r="P60" s="199">
        <v>0</v>
      </c>
      <c r="Q60" s="199">
        <v>0</v>
      </c>
      <c r="R60" s="199">
        <v>0</v>
      </c>
      <c r="S60" s="199">
        <v>0</v>
      </c>
      <c r="T60" s="199">
        <v>0</v>
      </c>
      <c r="U60" s="199">
        <v>0</v>
      </c>
      <c r="V60" s="199">
        <v>0</v>
      </c>
      <c r="W60" s="199">
        <v>0</v>
      </c>
      <c r="X60" s="199">
        <v>0</v>
      </c>
      <c r="Y60" s="199">
        <v>0</v>
      </c>
      <c r="Z60" s="199">
        <v>0</v>
      </c>
      <c r="AA60" s="199">
        <v>0</v>
      </c>
    </row>
    <row r="61" spans="1:27" ht="16.5" thickBot="1" x14ac:dyDescent="0.3">
      <c r="A61" s="195" t="s">
        <v>274</v>
      </c>
      <c r="B61" s="200">
        <v>0</v>
      </c>
      <c r="C61" s="200">
        <v>0</v>
      </c>
      <c r="D61" s="200">
        <v>0</v>
      </c>
      <c r="E61" s="200">
        <v>0</v>
      </c>
      <c r="F61" s="200">
        <v>0</v>
      </c>
      <c r="G61" s="200">
        <v>0</v>
      </c>
      <c r="H61" s="200">
        <v>0</v>
      </c>
      <c r="I61" s="200">
        <v>0</v>
      </c>
      <c r="J61" s="200">
        <v>0</v>
      </c>
      <c r="K61" s="200">
        <v>0</v>
      </c>
      <c r="L61" s="200">
        <v>0</v>
      </c>
      <c r="M61" s="242">
        <v>0</v>
      </c>
      <c r="N61" s="200">
        <v>0</v>
      </c>
      <c r="O61" s="200">
        <v>0</v>
      </c>
      <c r="P61" s="200">
        <v>0</v>
      </c>
      <c r="Q61" s="200">
        <v>0</v>
      </c>
      <c r="R61" s="200">
        <v>0</v>
      </c>
      <c r="S61" s="200">
        <v>0</v>
      </c>
      <c r="T61" s="200">
        <v>0</v>
      </c>
      <c r="U61" s="200">
        <v>0</v>
      </c>
      <c r="V61" s="200">
        <v>0</v>
      </c>
      <c r="W61" s="200">
        <v>0</v>
      </c>
      <c r="X61" s="200">
        <v>0</v>
      </c>
      <c r="Y61" s="200">
        <v>0</v>
      </c>
      <c r="Z61" s="200">
        <v>0</v>
      </c>
      <c r="AA61" s="200">
        <v>0</v>
      </c>
    </row>
    <row r="62" spans="1:27" ht="16.5" thickBot="1" x14ac:dyDescent="0.3">
      <c r="A62" s="243"/>
      <c r="B62" s="244"/>
      <c r="C62" s="244"/>
      <c r="D62" s="244"/>
      <c r="E62" s="244"/>
      <c r="F62" s="244"/>
      <c r="G62" s="244"/>
      <c r="H62" s="244"/>
      <c r="I62" s="244"/>
      <c r="J62" s="244"/>
      <c r="K62" s="244"/>
      <c r="L62" s="245"/>
      <c r="M62" s="246"/>
      <c r="N62" s="245"/>
      <c r="O62" s="245"/>
      <c r="P62" s="245"/>
      <c r="Q62" s="245"/>
      <c r="R62" s="245"/>
      <c r="S62" s="245"/>
      <c r="T62" s="245"/>
      <c r="U62" s="245"/>
      <c r="V62" s="245"/>
    </row>
    <row r="63" spans="1:27" s="177" customFormat="1" ht="31.5" x14ac:dyDescent="0.25">
      <c r="A63" s="197" t="s">
        <v>493</v>
      </c>
      <c r="B63" s="191" t="str">
        <f>B47</f>
        <v>Год окончания строительства 2023</v>
      </c>
      <c r="C63" s="191">
        <f t="shared" ref="C63:AA63" si="2">C47</f>
        <v>2024</v>
      </c>
      <c r="D63" s="191">
        <f t="shared" si="2"/>
        <v>2025</v>
      </c>
      <c r="E63" s="191">
        <f t="shared" si="2"/>
        <v>2026</v>
      </c>
      <c r="F63" s="191">
        <f t="shared" si="2"/>
        <v>2027</v>
      </c>
      <c r="G63" s="191">
        <f t="shared" si="2"/>
        <v>2028</v>
      </c>
      <c r="H63" s="191">
        <f t="shared" si="2"/>
        <v>2029</v>
      </c>
      <c r="I63" s="191">
        <f t="shared" si="2"/>
        <v>2030</v>
      </c>
      <c r="J63" s="191">
        <f t="shared" si="2"/>
        <v>2031</v>
      </c>
      <c r="K63" s="191">
        <f t="shared" si="2"/>
        <v>2032</v>
      </c>
      <c r="L63" s="191">
        <f t="shared" si="2"/>
        <v>2033</v>
      </c>
      <c r="M63" s="240">
        <f t="shared" si="2"/>
        <v>2034</v>
      </c>
      <c r="N63" s="191">
        <f t="shared" si="2"/>
        <v>2035</v>
      </c>
      <c r="O63" s="191">
        <f t="shared" si="2"/>
        <v>2036</v>
      </c>
      <c r="P63" s="191">
        <f t="shared" si="2"/>
        <v>2037</v>
      </c>
      <c r="Q63" s="191">
        <f t="shared" si="2"/>
        <v>2038</v>
      </c>
      <c r="R63" s="191">
        <f t="shared" si="2"/>
        <v>2039</v>
      </c>
      <c r="S63" s="191">
        <f t="shared" si="2"/>
        <v>2040</v>
      </c>
      <c r="T63" s="191">
        <f t="shared" si="2"/>
        <v>2041</v>
      </c>
      <c r="U63" s="191">
        <f t="shared" si="2"/>
        <v>2042</v>
      </c>
      <c r="V63" s="191">
        <f t="shared" si="2"/>
        <v>2043</v>
      </c>
      <c r="W63" s="191">
        <f t="shared" si="2"/>
        <v>2044</v>
      </c>
      <c r="X63" s="191">
        <f t="shared" si="2"/>
        <v>2045</v>
      </c>
      <c r="Y63" s="191">
        <f t="shared" si="2"/>
        <v>2046</v>
      </c>
      <c r="Z63" s="191">
        <f t="shared" si="2"/>
        <v>2047</v>
      </c>
      <c r="AA63" s="191">
        <f t="shared" si="2"/>
        <v>2048</v>
      </c>
    </row>
    <row r="64" spans="1:27" s="165" customFormat="1" ht="14.25" x14ac:dyDescent="0.25">
      <c r="A64" s="202" t="s">
        <v>273</v>
      </c>
      <c r="B64" s="203">
        <f t="shared" ref="B64:AA64" si="3">B50*$B$28</f>
        <v>0</v>
      </c>
      <c r="C64" s="203">
        <f t="shared" si="3"/>
        <v>0</v>
      </c>
      <c r="D64" s="203">
        <f t="shared" si="3"/>
        <v>0</v>
      </c>
      <c r="E64" s="203">
        <f t="shared" si="3"/>
        <v>0</v>
      </c>
      <c r="F64" s="203">
        <f t="shared" si="3"/>
        <v>0</v>
      </c>
      <c r="G64" s="203">
        <f t="shared" si="3"/>
        <v>0</v>
      </c>
      <c r="H64" s="203">
        <f t="shared" si="3"/>
        <v>0</v>
      </c>
      <c r="I64" s="203">
        <f t="shared" si="3"/>
        <v>0</v>
      </c>
      <c r="J64" s="203">
        <f t="shared" si="3"/>
        <v>0</v>
      </c>
      <c r="K64" s="203">
        <f t="shared" si="3"/>
        <v>0</v>
      </c>
      <c r="L64" s="203">
        <f t="shared" si="3"/>
        <v>0</v>
      </c>
      <c r="M64" s="247">
        <f t="shared" si="3"/>
        <v>0</v>
      </c>
      <c r="N64" s="203">
        <f t="shared" si="3"/>
        <v>0</v>
      </c>
      <c r="O64" s="203">
        <f t="shared" si="3"/>
        <v>0</v>
      </c>
      <c r="P64" s="203">
        <f t="shared" si="3"/>
        <v>0</v>
      </c>
      <c r="Q64" s="203">
        <f t="shared" si="3"/>
        <v>0</v>
      </c>
      <c r="R64" s="203">
        <f t="shared" si="3"/>
        <v>0</v>
      </c>
      <c r="S64" s="203">
        <f t="shared" si="3"/>
        <v>0</v>
      </c>
      <c r="T64" s="203">
        <f t="shared" si="3"/>
        <v>0</v>
      </c>
      <c r="U64" s="203">
        <f t="shared" si="3"/>
        <v>0</v>
      </c>
      <c r="V64" s="203">
        <f t="shared" si="3"/>
        <v>0</v>
      </c>
      <c r="W64" s="203">
        <f t="shared" si="3"/>
        <v>0</v>
      </c>
      <c r="X64" s="203">
        <f t="shared" si="3"/>
        <v>0</v>
      </c>
      <c r="Y64" s="203">
        <f t="shared" si="3"/>
        <v>0</v>
      </c>
      <c r="Z64" s="203">
        <f t="shared" si="3"/>
        <v>0</v>
      </c>
      <c r="AA64" s="203">
        <f t="shared" si="3"/>
        <v>0</v>
      </c>
    </row>
    <row r="65" spans="1:27" x14ac:dyDescent="0.25">
      <c r="A65" s="198" t="s">
        <v>272</v>
      </c>
      <c r="B65" s="205">
        <f t="shared" ref="B65:AA65" si="4">SUM(B66:B71)</f>
        <v>0</v>
      </c>
      <c r="C65" s="205">
        <f t="shared" si="4"/>
        <v>-4339058.8370000003</v>
      </c>
      <c r="D65" s="205">
        <f t="shared" si="4"/>
        <v>-4401602.0240000002</v>
      </c>
      <c r="E65" s="205">
        <f t="shared" si="4"/>
        <v>-4468151.21325</v>
      </c>
      <c r="F65" s="205">
        <f t="shared" si="4"/>
        <v>-4538866.7650200687</v>
      </c>
      <c r="G65" s="205">
        <f t="shared" si="4"/>
        <v>-4613831.0867008707</v>
      </c>
      <c r="H65" s="205">
        <f t="shared" si="4"/>
        <v>-4693295.253768906</v>
      </c>
      <c r="I65" s="205">
        <f t="shared" si="4"/>
        <v>-4777439.260039662</v>
      </c>
      <c r="J65" s="205">
        <f t="shared" si="4"/>
        <v>-4866450.2990812482</v>
      </c>
      <c r="K65" s="205">
        <f t="shared" si="4"/>
        <v>-4960523.052204499</v>
      </c>
      <c r="L65" s="205">
        <f t="shared" si="4"/>
        <v>-5059859.9879726786</v>
      </c>
      <c r="M65" s="248">
        <f t="shared" si="4"/>
        <v>-5164671.6736915857</v>
      </c>
      <c r="N65" s="205">
        <f t="shared" si="4"/>
        <v>-5275177.0993592488</v>
      </c>
      <c r="O65" s="205">
        <f t="shared" si="4"/>
        <v>-5391604.0145736188</v>
      </c>
      <c r="P65" s="205">
        <f t="shared" si="4"/>
        <v>-5514189.2789165638</v>
      </c>
      <c r="Q65" s="205">
        <f t="shared" si="4"/>
        <v>-5643179.2263532262</v>
      </c>
      <c r="R65" s="205">
        <f t="shared" si="4"/>
        <v>-5778830.044207355</v>
      </c>
      <c r="S65" s="205">
        <f t="shared" si="4"/>
        <v>-5921408.1672956487</v>
      </c>
      <c r="T65" s="205">
        <f t="shared" si="4"/>
        <v>-6071190.6878274754</v>
      </c>
      <c r="U65" s="205">
        <f t="shared" si="4"/>
        <v>-6228465.7817005757</v>
      </c>
      <c r="V65" s="205">
        <f t="shared" si="4"/>
        <v>-6393533.1518485975</v>
      </c>
      <c r="W65" s="205">
        <f t="shared" si="4"/>
        <v>-6566704.4893225413</v>
      </c>
      <c r="X65" s="205">
        <f t="shared" si="4"/>
        <v>-6748303.9528154442</v>
      </c>
      <c r="Y65" s="205">
        <f t="shared" si="4"/>
        <v>-6938668.6673680618</v>
      </c>
      <c r="Z65" s="205">
        <f t="shared" si="4"/>
        <v>-7138149.2430227846</v>
      </c>
      <c r="AA65" s="205">
        <f t="shared" si="4"/>
        <v>-7347110.3142236946</v>
      </c>
    </row>
    <row r="66" spans="1:27" x14ac:dyDescent="0.25">
      <c r="A66" s="207" t="s">
        <v>271</v>
      </c>
      <c r="B66" s="205">
        <f>-B52*1000/1.2</f>
        <v>0</v>
      </c>
      <c r="C66" s="205">
        <f t="shared" ref="C66:AA67" si="5">-C52*1000/1.2</f>
        <v>-2500000</v>
      </c>
      <c r="D66" s="205">
        <f t="shared" si="5"/>
        <v>-2600075</v>
      </c>
      <c r="E66" s="205">
        <f t="shared" si="5"/>
        <v>-2704156.0022500004</v>
      </c>
      <c r="F66" s="205">
        <f t="shared" si="5"/>
        <v>-2812403.3670200682</v>
      </c>
      <c r="G66" s="205">
        <f t="shared" si="5"/>
        <v>-2924899.5017008707</v>
      </c>
      <c r="H66" s="205">
        <f t="shared" si="5"/>
        <v>-3041895.4817689052</v>
      </c>
      <c r="I66" s="205">
        <f t="shared" si="5"/>
        <v>-3163571.3010396617</v>
      </c>
      <c r="J66" s="205">
        <f t="shared" si="5"/>
        <v>-3290114.153081248</v>
      </c>
      <c r="K66" s="205">
        <f t="shared" si="5"/>
        <v>-3421718.7192044985</v>
      </c>
      <c r="L66" s="205">
        <f t="shared" si="5"/>
        <v>-3558587.4679726781</v>
      </c>
      <c r="M66" s="205">
        <f t="shared" si="5"/>
        <v>-3700930.9666915853</v>
      </c>
      <c r="N66" s="205">
        <f t="shared" si="5"/>
        <v>-3848968.2053592484</v>
      </c>
      <c r="O66" s="205">
        <f t="shared" si="5"/>
        <v>-4002926.933573619</v>
      </c>
      <c r="P66" s="205">
        <f t="shared" si="5"/>
        <v>-4163044.0109165637</v>
      </c>
      <c r="Q66" s="205">
        <f t="shared" si="5"/>
        <v>-4329565.7713532262</v>
      </c>
      <c r="R66" s="205">
        <f t="shared" si="5"/>
        <v>-4502748.402207355</v>
      </c>
      <c r="S66" s="205">
        <f t="shared" si="5"/>
        <v>-4682858.3382956488</v>
      </c>
      <c r="T66" s="205">
        <f t="shared" si="5"/>
        <v>-4870172.6718274755</v>
      </c>
      <c r="U66" s="205">
        <f t="shared" si="5"/>
        <v>-5064979.578700575</v>
      </c>
      <c r="V66" s="205">
        <f t="shared" si="5"/>
        <v>-5267578.7618485978</v>
      </c>
      <c r="W66" s="205">
        <f t="shared" si="5"/>
        <v>-5478281.9123225417</v>
      </c>
      <c r="X66" s="205">
        <f t="shared" si="5"/>
        <v>-5697413.1888154438</v>
      </c>
      <c r="Y66" s="205">
        <f t="shared" si="5"/>
        <v>-5925309.7163680615</v>
      </c>
      <c r="Z66" s="205">
        <f t="shared" si="5"/>
        <v>-6162322.1050227843</v>
      </c>
      <c r="AA66" s="205">
        <f t="shared" si="5"/>
        <v>-6408814.9892236944</v>
      </c>
    </row>
    <row r="67" spans="1:27" x14ac:dyDescent="0.25">
      <c r="A67" s="207" t="str">
        <f>A32</f>
        <v>Прочие расходы при эксплуатации объекта, руб. без НДС</v>
      </c>
      <c r="B67" s="205">
        <f>-B53*1000/1.2</f>
        <v>0</v>
      </c>
      <c r="C67" s="205">
        <f t="shared" si="5"/>
        <v>0</v>
      </c>
      <c r="D67" s="205">
        <f t="shared" si="5"/>
        <v>0</v>
      </c>
      <c r="E67" s="205">
        <f t="shared" si="5"/>
        <v>0</v>
      </c>
      <c r="F67" s="205">
        <f t="shared" si="5"/>
        <v>0</v>
      </c>
      <c r="G67" s="205">
        <f t="shared" si="5"/>
        <v>0</v>
      </c>
      <c r="H67" s="205">
        <f t="shared" si="5"/>
        <v>0</v>
      </c>
      <c r="I67" s="205">
        <f t="shared" si="5"/>
        <v>0</v>
      </c>
      <c r="J67" s="205">
        <f t="shared" si="5"/>
        <v>0</v>
      </c>
      <c r="K67" s="205">
        <f t="shared" si="5"/>
        <v>0</v>
      </c>
      <c r="L67" s="205">
        <f t="shared" si="5"/>
        <v>0</v>
      </c>
      <c r="M67" s="205">
        <f t="shared" si="5"/>
        <v>0</v>
      </c>
      <c r="N67" s="205">
        <f t="shared" si="5"/>
        <v>0</v>
      </c>
      <c r="O67" s="205">
        <f t="shared" si="5"/>
        <v>0</v>
      </c>
      <c r="P67" s="205">
        <f t="shared" si="5"/>
        <v>0</v>
      </c>
      <c r="Q67" s="205">
        <f t="shared" si="5"/>
        <v>0</v>
      </c>
      <c r="R67" s="205">
        <f t="shared" si="5"/>
        <v>0</v>
      </c>
      <c r="S67" s="205">
        <f t="shared" si="5"/>
        <v>0</v>
      </c>
      <c r="T67" s="205">
        <f t="shared" si="5"/>
        <v>0</v>
      </c>
      <c r="U67" s="205">
        <f t="shared" si="5"/>
        <v>0</v>
      </c>
      <c r="V67" s="205">
        <f t="shared" si="5"/>
        <v>0</v>
      </c>
      <c r="W67" s="205">
        <f t="shared" si="5"/>
        <v>0</v>
      </c>
      <c r="X67" s="205">
        <f t="shared" si="5"/>
        <v>0</v>
      </c>
      <c r="Y67" s="205">
        <f t="shared" si="5"/>
        <v>0</v>
      </c>
      <c r="Z67" s="205">
        <f t="shared" si="5"/>
        <v>0</v>
      </c>
      <c r="AA67" s="205">
        <f t="shared" si="5"/>
        <v>0</v>
      </c>
    </row>
    <row r="68" spans="1:27" x14ac:dyDescent="0.25">
      <c r="A68" s="207" t="s">
        <v>489</v>
      </c>
      <c r="B68" s="205"/>
      <c r="C68" s="205"/>
      <c r="D68" s="205"/>
      <c r="E68" s="205"/>
      <c r="F68" s="205"/>
      <c r="G68" s="205"/>
      <c r="H68" s="205"/>
      <c r="I68" s="205"/>
      <c r="J68" s="205"/>
      <c r="K68" s="205"/>
      <c r="L68" s="205"/>
      <c r="M68" s="248"/>
      <c r="N68" s="205"/>
      <c r="O68" s="205"/>
      <c r="P68" s="205"/>
      <c r="Q68" s="205"/>
      <c r="R68" s="205"/>
      <c r="S68" s="205"/>
      <c r="T68" s="205"/>
      <c r="U68" s="205"/>
      <c r="V68" s="205"/>
      <c r="W68" s="205"/>
      <c r="X68" s="205"/>
      <c r="Y68" s="205"/>
      <c r="Z68" s="205"/>
      <c r="AA68" s="205"/>
    </row>
    <row r="69" spans="1:27" x14ac:dyDescent="0.25">
      <c r="A69" s="207" t="s">
        <v>489</v>
      </c>
      <c r="B69" s="205">
        <f t="shared" ref="B69:AA69" si="6">-$B$37*(1+B$49)*$B$28*365</f>
        <v>0</v>
      </c>
      <c r="C69" s="205">
        <f t="shared" si="6"/>
        <v>0</v>
      </c>
      <c r="D69" s="205">
        <f t="shared" si="6"/>
        <v>0</v>
      </c>
      <c r="E69" s="205">
        <f t="shared" si="6"/>
        <v>0</v>
      </c>
      <c r="F69" s="205">
        <f t="shared" si="6"/>
        <v>0</v>
      </c>
      <c r="G69" s="205">
        <f t="shared" si="6"/>
        <v>0</v>
      </c>
      <c r="H69" s="205">
        <f t="shared" si="6"/>
        <v>0</v>
      </c>
      <c r="I69" s="205">
        <f t="shared" si="6"/>
        <v>0</v>
      </c>
      <c r="J69" s="205">
        <f t="shared" si="6"/>
        <v>0</v>
      </c>
      <c r="K69" s="205">
        <f t="shared" si="6"/>
        <v>0</v>
      </c>
      <c r="L69" s="205">
        <f t="shared" si="6"/>
        <v>0</v>
      </c>
      <c r="M69" s="248">
        <f t="shared" si="6"/>
        <v>0</v>
      </c>
      <c r="N69" s="205">
        <f t="shared" si="6"/>
        <v>0</v>
      </c>
      <c r="O69" s="205">
        <f t="shared" si="6"/>
        <v>0</v>
      </c>
      <c r="P69" s="205">
        <f t="shared" si="6"/>
        <v>0</v>
      </c>
      <c r="Q69" s="205">
        <f t="shared" si="6"/>
        <v>0</v>
      </c>
      <c r="R69" s="205">
        <f t="shared" si="6"/>
        <v>0</v>
      </c>
      <c r="S69" s="205">
        <f t="shared" si="6"/>
        <v>0</v>
      </c>
      <c r="T69" s="205">
        <f t="shared" si="6"/>
        <v>0</v>
      </c>
      <c r="U69" s="205">
        <f t="shared" si="6"/>
        <v>0</v>
      </c>
      <c r="V69" s="205">
        <f t="shared" si="6"/>
        <v>0</v>
      </c>
      <c r="W69" s="205">
        <f t="shared" si="6"/>
        <v>0</v>
      </c>
      <c r="X69" s="205">
        <f t="shared" si="6"/>
        <v>0</v>
      </c>
      <c r="Y69" s="205">
        <f t="shared" si="6"/>
        <v>0</v>
      </c>
      <c r="Z69" s="205">
        <f t="shared" si="6"/>
        <v>0</v>
      </c>
      <c r="AA69" s="205">
        <f t="shared" si="6"/>
        <v>0</v>
      </c>
    </row>
    <row r="70" spans="1:27" x14ac:dyDescent="0.25">
      <c r="A70" s="207" t="s">
        <v>489</v>
      </c>
      <c r="B70" s="205"/>
      <c r="C70" s="205">
        <f t="shared" ref="C70:AA70" si="7">-$B$38*(1+C$49)*12</f>
        <v>0</v>
      </c>
      <c r="D70" s="205">
        <f t="shared" si="7"/>
        <v>0</v>
      </c>
      <c r="E70" s="205">
        <f t="shared" si="7"/>
        <v>0</v>
      </c>
      <c r="F70" s="205">
        <f t="shared" si="7"/>
        <v>0</v>
      </c>
      <c r="G70" s="205">
        <f t="shared" si="7"/>
        <v>0</v>
      </c>
      <c r="H70" s="205">
        <f t="shared" si="7"/>
        <v>0</v>
      </c>
      <c r="I70" s="205">
        <f t="shared" si="7"/>
        <v>0</v>
      </c>
      <c r="J70" s="205">
        <f t="shared" si="7"/>
        <v>0</v>
      </c>
      <c r="K70" s="205">
        <f t="shared" si="7"/>
        <v>0</v>
      </c>
      <c r="L70" s="205">
        <f t="shared" si="7"/>
        <v>0</v>
      </c>
      <c r="M70" s="248">
        <f t="shared" si="7"/>
        <v>0</v>
      </c>
      <c r="N70" s="205">
        <f t="shared" si="7"/>
        <v>0</v>
      </c>
      <c r="O70" s="205">
        <f t="shared" si="7"/>
        <v>0</v>
      </c>
      <c r="P70" s="205">
        <f t="shared" si="7"/>
        <v>0</v>
      </c>
      <c r="Q70" s="205">
        <f t="shared" si="7"/>
        <v>0</v>
      </c>
      <c r="R70" s="205">
        <f t="shared" si="7"/>
        <v>0</v>
      </c>
      <c r="S70" s="205">
        <f t="shared" si="7"/>
        <v>0</v>
      </c>
      <c r="T70" s="205">
        <f t="shared" si="7"/>
        <v>0</v>
      </c>
      <c r="U70" s="205">
        <f t="shared" si="7"/>
        <v>0</v>
      </c>
      <c r="V70" s="205">
        <f t="shared" si="7"/>
        <v>0</v>
      </c>
      <c r="W70" s="205">
        <f t="shared" si="7"/>
        <v>0</v>
      </c>
      <c r="X70" s="205">
        <f t="shared" si="7"/>
        <v>0</v>
      </c>
      <c r="Y70" s="205">
        <f t="shared" si="7"/>
        <v>0</v>
      </c>
      <c r="Z70" s="205">
        <f t="shared" si="7"/>
        <v>0</v>
      </c>
      <c r="AA70" s="205">
        <f t="shared" si="7"/>
        <v>0</v>
      </c>
    </row>
    <row r="71" spans="1:27" x14ac:dyDescent="0.25">
      <c r="A71" s="207" t="s">
        <v>269</v>
      </c>
      <c r="B71" s="205"/>
      <c r="C71" s="205">
        <f>-(($B$25+$B$26)*$B$28+($B$25+$B$26)*$B$28+SUM($B$73:C73))/2*$B35</f>
        <v>-1839058.8370000003</v>
      </c>
      <c r="D71" s="205">
        <f>-(($B$25+$B$26)*$B$28+($B$25+$B$26)*$B$28+SUM($B$73:D73))/2*$B35</f>
        <v>-1801527.0240000002</v>
      </c>
      <c r="E71" s="205">
        <f>-(($B$25+$B$26)*$B$28+($B$25+$B$26)*$B$28+SUM($B$73:E73))/2*$B35</f>
        <v>-1763995.2110000001</v>
      </c>
      <c r="F71" s="205">
        <f>-(($B$25+$B$26)*$B$28+($B$25+$B$26)*$B$28+SUM($B$73:F73))/2*$B35</f>
        <v>-1726463.3980000003</v>
      </c>
      <c r="G71" s="205">
        <f>-(($B$25+$B$26)*$B$28+($B$25+$B$26)*$B$28+SUM($B$73:G73))/2*$B35</f>
        <v>-1688931.5850000002</v>
      </c>
      <c r="H71" s="205">
        <f>-(($B$25+$B$26)*$B$28+($B$25+$B$26)*$B$28+SUM($B$73:H73))/2*$B35</f>
        <v>-1651399.7720000003</v>
      </c>
      <c r="I71" s="205">
        <f>-(($B$25+$B$26)*$B$28+($B$25+$B$26)*$B$28+SUM($B$73:I73))/2*$B35</f>
        <v>-1613867.9590000003</v>
      </c>
      <c r="J71" s="205">
        <f>-(($B$25+$B$26)*$B$28+($B$25+$B$26)*$B$28+SUM($B$73:J73))/2*$B35</f>
        <v>-1576336.1460000002</v>
      </c>
      <c r="K71" s="205">
        <f>-(($B$25+$B$26)*$B$28+($B$25+$B$26)*$B$28+SUM($B$73:K73))/2*$B35</f>
        <v>-1538804.3330000003</v>
      </c>
      <c r="L71" s="205">
        <f>-(($B$25+$B$26)*$B$28+($B$25+$B$26)*$B$28+SUM($B$73:L73))/2*$B35</f>
        <v>-1501272.5200000003</v>
      </c>
      <c r="M71" s="205">
        <f>-(($B$25+$B$26)*$B$28+($B$25+$B$26)*$B$28+SUM($B$73:M73))/2*$B35</f>
        <v>-1463740.7070000002</v>
      </c>
      <c r="N71" s="205">
        <f>-(($B$25+$B$26)*$B$28+($B$25+$B$26)*$B$28+SUM($B$73:N73))/2*$B35</f>
        <v>-1426208.8940000003</v>
      </c>
      <c r="O71" s="205">
        <f>-(($B$25+$B$26)*$B$28+($B$25+$B$26)*$B$28+SUM($B$73:O73))/2*$B35</f>
        <v>-1388677.0810000002</v>
      </c>
      <c r="P71" s="205">
        <f>-(($B$25+$B$26)*$B$28+($B$25+$B$26)*$B$28+SUM($B$73:P73))/2*$B35</f>
        <v>-1351145.2680000002</v>
      </c>
      <c r="Q71" s="205">
        <f>-(($B$25+$B$26)*$B$28+($B$25+$B$26)*$B$28+SUM($B$73:Q73))/2*$B35</f>
        <v>-1313613.4550000003</v>
      </c>
      <c r="R71" s="205">
        <f>-(($B$25+$B$26)*$B$28+($B$25+$B$26)*$B$28+SUM($B$73:R73))/2*$B35</f>
        <v>-1276081.6420000002</v>
      </c>
      <c r="S71" s="205">
        <f>-(($B$25+$B$26)*$B$28+($B$25+$B$26)*$B$28+SUM($B$73:S73))/2*$B35</f>
        <v>-1238549.8290000001</v>
      </c>
      <c r="T71" s="205">
        <f>-(($B$25+$B$26)*$B$28+($B$25+$B$26)*$B$28+SUM($B$73:T73))/2*$B35</f>
        <v>-1201018.0160000003</v>
      </c>
      <c r="U71" s="205">
        <f>-(($B$25+$B$26)*$B$28+($B$25+$B$26)*$B$28+SUM($B$73:U73))/2*$B35</f>
        <v>-1163486.2030000002</v>
      </c>
      <c r="V71" s="205">
        <f>-(($B$25+$B$26)*$B$28+($B$25+$B$26)*$B$28+SUM($B$73:V73))/2*$B35</f>
        <v>-1125954.3900000001</v>
      </c>
      <c r="W71" s="205">
        <f>-(($B$25+$B$26)*$B$28+($B$25+$B$26)*$B$28+SUM($B$73:W73))/2*$B35</f>
        <v>-1088422.577</v>
      </c>
      <c r="X71" s="205">
        <f>-(($B$25+$B$26)*$B$28+($B$25+$B$26)*$B$28+SUM($B$73:X73))/2*$B35</f>
        <v>-1050890.7640000002</v>
      </c>
      <c r="Y71" s="205">
        <f>-(($B$25+$B$26)*$B$28+($B$25+$B$26)*$B$28+SUM($B$73:Y73))/2*$B35</f>
        <v>-1013358.9510000001</v>
      </c>
      <c r="Z71" s="205">
        <f>-(($B$25+$B$26)*$B$28+($B$25+$B$26)*$B$28+SUM($B$73:Z73))/2*$B35</f>
        <v>-975827.13800000015</v>
      </c>
      <c r="AA71" s="205">
        <f>-(($B$25+$B$26)*$B$28+($B$25+$B$26)*$B$28+SUM($B$73:AA73))/2*$B35</f>
        <v>-938295.32500000007</v>
      </c>
    </row>
    <row r="72" spans="1:27" s="165" customFormat="1" ht="14.25" x14ac:dyDescent="0.25">
      <c r="A72" s="208" t="s">
        <v>494</v>
      </c>
      <c r="B72" s="203">
        <f t="shared" ref="B72:AA72" si="8">B64+B65</f>
        <v>0</v>
      </c>
      <c r="C72" s="203">
        <f t="shared" si="8"/>
        <v>-4339058.8370000003</v>
      </c>
      <c r="D72" s="203">
        <f t="shared" si="8"/>
        <v>-4401602.0240000002</v>
      </c>
      <c r="E72" s="203">
        <f t="shared" si="8"/>
        <v>-4468151.21325</v>
      </c>
      <c r="F72" s="203">
        <f t="shared" si="8"/>
        <v>-4538866.7650200687</v>
      </c>
      <c r="G72" s="203">
        <f t="shared" si="8"/>
        <v>-4613831.0867008707</v>
      </c>
      <c r="H72" s="203">
        <f t="shared" si="8"/>
        <v>-4693295.253768906</v>
      </c>
      <c r="I72" s="203">
        <f t="shared" si="8"/>
        <v>-4777439.260039662</v>
      </c>
      <c r="J72" s="203">
        <f t="shared" si="8"/>
        <v>-4866450.2990812482</v>
      </c>
      <c r="K72" s="203">
        <f t="shared" si="8"/>
        <v>-4960523.052204499</v>
      </c>
      <c r="L72" s="203">
        <f t="shared" si="8"/>
        <v>-5059859.9879726786</v>
      </c>
      <c r="M72" s="247">
        <f t="shared" si="8"/>
        <v>-5164671.6736915857</v>
      </c>
      <c r="N72" s="203">
        <f t="shared" si="8"/>
        <v>-5275177.0993592488</v>
      </c>
      <c r="O72" s="203">
        <f t="shared" si="8"/>
        <v>-5391604.0145736188</v>
      </c>
      <c r="P72" s="203">
        <f t="shared" si="8"/>
        <v>-5514189.2789165638</v>
      </c>
      <c r="Q72" s="203">
        <f t="shared" si="8"/>
        <v>-5643179.2263532262</v>
      </c>
      <c r="R72" s="203">
        <f t="shared" si="8"/>
        <v>-5778830.044207355</v>
      </c>
      <c r="S72" s="203">
        <f t="shared" si="8"/>
        <v>-5921408.1672956487</v>
      </c>
      <c r="T72" s="203">
        <f t="shared" si="8"/>
        <v>-6071190.6878274754</v>
      </c>
      <c r="U72" s="203">
        <f t="shared" si="8"/>
        <v>-6228465.7817005757</v>
      </c>
      <c r="V72" s="203">
        <f t="shared" si="8"/>
        <v>-6393533.1518485975</v>
      </c>
      <c r="W72" s="203">
        <f t="shared" si="8"/>
        <v>-6566704.4893225413</v>
      </c>
      <c r="X72" s="203">
        <f t="shared" si="8"/>
        <v>-6748303.9528154442</v>
      </c>
      <c r="Y72" s="203">
        <f t="shared" si="8"/>
        <v>-6938668.6673680618</v>
      </c>
      <c r="Z72" s="203">
        <f t="shared" si="8"/>
        <v>-7138149.2430227846</v>
      </c>
      <c r="AA72" s="203">
        <f t="shared" si="8"/>
        <v>-7347110.3142236946</v>
      </c>
    </row>
    <row r="73" spans="1:27" x14ac:dyDescent="0.25">
      <c r="A73" s="207" t="s">
        <v>265</v>
      </c>
      <c r="B73" s="205">
        <v>0</v>
      </c>
      <c r="C73" s="205">
        <f>IF($B$25-ABS(SUM($B$73:B73))&gt;0,-$B$25/$B$27,0)</f>
        <v>-3411983.0000000005</v>
      </c>
      <c r="D73" s="205">
        <f>IF($B$25-ABS(SUM($B$73:C73))&gt;0,-$B$25/$B$27,0)</f>
        <v>-3411983.0000000005</v>
      </c>
      <c r="E73" s="205">
        <f>IF($B$25-ABS(SUM($B$73:D73))&gt;0,-$B$25/$B$27,0)</f>
        <v>-3411983.0000000005</v>
      </c>
      <c r="F73" s="205">
        <f>IF($B$25-ABS(SUM($B$73:E73))&gt;0,-$B$25/$B$27,0)</f>
        <v>-3411983.0000000005</v>
      </c>
      <c r="G73" s="205">
        <f>IF($B$25-ABS(SUM($B$73:F73))&gt;0,-$B$25/$B$27,0)</f>
        <v>-3411983.0000000005</v>
      </c>
      <c r="H73" s="205">
        <f>IF($B$25-ABS(SUM($B$73:G73))&gt;0,-$B$25/$B$27,0)</f>
        <v>-3411983.0000000005</v>
      </c>
      <c r="I73" s="205">
        <f>IF($B$25-ABS(SUM($B$73:H73))&gt;0,-$B$25/$B$27,0)</f>
        <v>-3411983.0000000005</v>
      </c>
      <c r="J73" s="205">
        <f>IF($B$25-ABS(SUM($B$73:I73))&gt;0,-$B$25/$B$27,0)</f>
        <v>-3411983.0000000005</v>
      </c>
      <c r="K73" s="205">
        <f>IF($B$25-ABS(SUM($B$73:J73))&gt;0,-$B$25/$B$27,0)</f>
        <v>-3411983.0000000005</v>
      </c>
      <c r="L73" s="205">
        <f>IF($B$25-ABS(SUM($B$73:K73))&gt;0,-$B$25/$B$27,0)</f>
        <v>-3411983.0000000005</v>
      </c>
      <c r="M73" s="205">
        <f>IF($B$25-ABS(SUM($B$73:L73))&gt;0,-$B$25/$B$27,0)</f>
        <v>-3411983.0000000005</v>
      </c>
      <c r="N73" s="205">
        <f>IF($B$25-ABS(SUM($B$73:M73))&gt;0,-$B$25/$B$27,0)</f>
        <v>-3411983.0000000005</v>
      </c>
      <c r="O73" s="205">
        <f>IF($B$25-ABS(SUM($B$73:N73))&gt;0,-$B$25/$B$27,0)</f>
        <v>-3411983.0000000005</v>
      </c>
      <c r="P73" s="205">
        <f>IF($B$25-ABS(SUM($B$73:O73))&gt;0,-$B$25/$B$27,0)</f>
        <v>-3411983.0000000005</v>
      </c>
      <c r="Q73" s="205">
        <f>IF($B$25-ABS(SUM($B$73:P73))&gt;0,-$B$25/$B$27,0)</f>
        <v>-3411983.0000000005</v>
      </c>
      <c r="R73" s="205">
        <f>IF($B$25-ABS(SUM($B$73:Q73))&gt;0,-$B$25/$B$27,0)</f>
        <v>-3411983.0000000005</v>
      </c>
      <c r="S73" s="205">
        <f>IF($B$25-ABS(SUM($B$73:R73))&gt;0,-$B$25/$B$27,0)</f>
        <v>-3411983.0000000005</v>
      </c>
      <c r="T73" s="205">
        <f>IF($B$25-ABS(SUM($B$73:S73))&gt;0,-$B$25/$B$27,0)</f>
        <v>-3411983.0000000005</v>
      </c>
      <c r="U73" s="205">
        <f>IF($B$25-ABS(SUM($B$73:T73))&gt;0,-$B$25/$B$27,0)</f>
        <v>-3411983.0000000005</v>
      </c>
      <c r="V73" s="205">
        <f>IF($B$25-ABS(SUM($B$73:U73))&gt;0,-$B$25/$B$27,0)</f>
        <v>-3411983.0000000005</v>
      </c>
      <c r="W73" s="205">
        <f>IF($B$25-ABS(SUM($B$73:V73))&gt;0,-$B$25/$B$27,0)</f>
        <v>-3411983.0000000005</v>
      </c>
      <c r="X73" s="205">
        <f>IF($B$25-ABS(SUM($B$73:W73))&gt;0,-$B$25/$B$27,0)</f>
        <v>-3411983.0000000005</v>
      </c>
      <c r="Y73" s="205">
        <f>IF($B$25-ABS(SUM($B$73:X73))&gt;0,-$B$25/$B$27,0)</f>
        <v>-3411983.0000000005</v>
      </c>
      <c r="Z73" s="205">
        <f>IF($B$25-ABS(SUM($B$73:Y73))&gt;0,-$B$25/$B$27,0)</f>
        <v>-3411983.0000000005</v>
      </c>
      <c r="AA73" s="205">
        <f>IF($B$25-ABS(SUM($B$73:Z73))&gt;0,-$B$25/$B$27,0)</f>
        <v>-3411983.0000000005</v>
      </c>
    </row>
    <row r="74" spans="1:27" s="165" customFormat="1" ht="14.25" x14ac:dyDescent="0.25">
      <c r="A74" s="208" t="s">
        <v>495</v>
      </c>
      <c r="B74" s="203">
        <f t="shared" ref="B74:AA74" si="9">B72+B73</f>
        <v>0</v>
      </c>
      <c r="C74" s="203">
        <f t="shared" si="9"/>
        <v>-7751041.8370000012</v>
      </c>
      <c r="D74" s="203">
        <f t="shared" si="9"/>
        <v>-7813585.0240000002</v>
      </c>
      <c r="E74" s="203">
        <f t="shared" si="9"/>
        <v>-7880134.21325</v>
      </c>
      <c r="F74" s="203">
        <f t="shared" si="9"/>
        <v>-7950849.7650200687</v>
      </c>
      <c r="G74" s="203">
        <f t="shared" si="9"/>
        <v>-8025814.0867008716</v>
      </c>
      <c r="H74" s="203">
        <f t="shared" si="9"/>
        <v>-8105278.253768906</v>
      </c>
      <c r="I74" s="203">
        <f t="shared" si="9"/>
        <v>-8189422.2600396629</v>
      </c>
      <c r="J74" s="203">
        <f t="shared" si="9"/>
        <v>-8278433.2990812492</v>
      </c>
      <c r="K74" s="203">
        <f t="shared" si="9"/>
        <v>-8372506.052204499</v>
      </c>
      <c r="L74" s="203">
        <f t="shared" si="9"/>
        <v>-8471842.9879726786</v>
      </c>
      <c r="M74" s="247">
        <f t="shared" si="9"/>
        <v>-8576654.6736915857</v>
      </c>
      <c r="N74" s="203">
        <f t="shared" si="9"/>
        <v>-8687160.0993592497</v>
      </c>
      <c r="O74" s="203">
        <f t="shared" si="9"/>
        <v>-8803587.0145736188</v>
      </c>
      <c r="P74" s="203">
        <f t="shared" si="9"/>
        <v>-8926172.2789165638</v>
      </c>
      <c r="Q74" s="203">
        <f t="shared" si="9"/>
        <v>-9055162.2263532262</v>
      </c>
      <c r="R74" s="203">
        <f t="shared" si="9"/>
        <v>-9190813.044207355</v>
      </c>
      <c r="S74" s="203">
        <f t="shared" si="9"/>
        <v>-9333391.1672956496</v>
      </c>
      <c r="T74" s="203">
        <f t="shared" si="9"/>
        <v>-9483173.6878274754</v>
      </c>
      <c r="U74" s="203">
        <f t="shared" si="9"/>
        <v>-9640448.7817005757</v>
      </c>
      <c r="V74" s="203">
        <f t="shared" si="9"/>
        <v>-9805516.1518485975</v>
      </c>
      <c r="W74" s="203">
        <f t="shared" si="9"/>
        <v>-9978687.4893225413</v>
      </c>
      <c r="X74" s="203">
        <f t="shared" si="9"/>
        <v>-10160286.952815445</v>
      </c>
      <c r="Y74" s="203">
        <f t="shared" si="9"/>
        <v>-10350651.667368062</v>
      </c>
      <c r="Z74" s="203">
        <f t="shared" si="9"/>
        <v>-10550132.243022785</v>
      </c>
      <c r="AA74" s="203">
        <f t="shared" si="9"/>
        <v>-10759093.314223696</v>
      </c>
    </row>
    <row r="75" spans="1:27" x14ac:dyDescent="0.25">
      <c r="A75" s="207" t="s">
        <v>264</v>
      </c>
      <c r="B75" s="205">
        <f t="shared" ref="B75:AA75" si="10">-B61</f>
        <v>0</v>
      </c>
      <c r="C75" s="205">
        <f t="shared" si="10"/>
        <v>0</v>
      </c>
      <c r="D75" s="205">
        <f t="shared" si="10"/>
        <v>0</v>
      </c>
      <c r="E75" s="205">
        <f t="shared" si="10"/>
        <v>0</v>
      </c>
      <c r="F75" s="205">
        <f t="shared" si="10"/>
        <v>0</v>
      </c>
      <c r="G75" s="205">
        <f t="shared" si="10"/>
        <v>0</v>
      </c>
      <c r="H75" s="205">
        <f t="shared" si="10"/>
        <v>0</v>
      </c>
      <c r="I75" s="205">
        <f t="shared" si="10"/>
        <v>0</v>
      </c>
      <c r="J75" s="205">
        <f t="shared" si="10"/>
        <v>0</v>
      </c>
      <c r="K75" s="205">
        <f t="shared" si="10"/>
        <v>0</v>
      </c>
      <c r="L75" s="205">
        <f t="shared" si="10"/>
        <v>0</v>
      </c>
      <c r="M75" s="248">
        <f t="shared" si="10"/>
        <v>0</v>
      </c>
      <c r="N75" s="205">
        <f t="shared" si="10"/>
        <v>0</v>
      </c>
      <c r="O75" s="205">
        <f t="shared" si="10"/>
        <v>0</v>
      </c>
      <c r="P75" s="205">
        <f t="shared" si="10"/>
        <v>0</v>
      </c>
      <c r="Q75" s="205">
        <f t="shared" si="10"/>
        <v>0</v>
      </c>
      <c r="R75" s="205">
        <f t="shared" si="10"/>
        <v>0</v>
      </c>
      <c r="S75" s="205">
        <f t="shared" si="10"/>
        <v>0</v>
      </c>
      <c r="T75" s="205">
        <f t="shared" si="10"/>
        <v>0</v>
      </c>
      <c r="U75" s="205">
        <f t="shared" si="10"/>
        <v>0</v>
      </c>
      <c r="V75" s="205">
        <f t="shared" si="10"/>
        <v>0</v>
      </c>
      <c r="W75" s="205">
        <f t="shared" si="10"/>
        <v>0</v>
      </c>
      <c r="X75" s="205">
        <f t="shared" si="10"/>
        <v>0</v>
      </c>
      <c r="Y75" s="205">
        <f t="shared" si="10"/>
        <v>0</v>
      </c>
      <c r="Z75" s="205">
        <f t="shared" si="10"/>
        <v>0</v>
      </c>
      <c r="AA75" s="205">
        <f t="shared" si="10"/>
        <v>0</v>
      </c>
    </row>
    <row r="76" spans="1:27" s="165" customFormat="1" ht="14.25" x14ac:dyDescent="0.25">
      <c r="A76" s="208" t="s">
        <v>268</v>
      </c>
      <c r="B76" s="203">
        <f t="shared" ref="B76:AA76" si="11">B74+B75</f>
        <v>0</v>
      </c>
      <c r="C76" s="203">
        <f t="shared" si="11"/>
        <v>-7751041.8370000012</v>
      </c>
      <c r="D76" s="203">
        <f t="shared" si="11"/>
        <v>-7813585.0240000002</v>
      </c>
      <c r="E76" s="203">
        <f t="shared" si="11"/>
        <v>-7880134.21325</v>
      </c>
      <c r="F76" s="203">
        <f t="shared" si="11"/>
        <v>-7950849.7650200687</v>
      </c>
      <c r="G76" s="203">
        <f t="shared" si="11"/>
        <v>-8025814.0867008716</v>
      </c>
      <c r="H76" s="203">
        <f t="shared" si="11"/>
        <v>-8105278.253768906</v>
      </c>
      <c r="I76" s="203">
        <f t="shared" si="11"/>
        <v>-8189422.2600396629</v>
      </c>
      <c r="J76" s="203">
        <f t="shared" si="11"/>
        <v>-8278433.2990812492</v>
      </c>
      <c r="K76" s="203">
        <f t="shared" si="11"/>
        <v>-8372506.052204499</v>
      </c>
      <c r="L76" s="203">
        <f t="shared" si="11"/>
        <v>-8471842.9879726786</v>
      </c>
      <c r="M76" s="247">
        <f t="shared" si="11"/>
        <v>-8576654.6736915857</v>
      </c>
      <c r="N76" s="203">
        <f t="shared" si="11"/>
        <v>-8687160.0993592497</v>
      </c>
      <c r="O76" s="203">
        <f t="shared" si="11"/>
        <v>-8803587.0145736188</v>
      </c>
      <c r="P76" s="203">
        <f t="shared" si="11"/>
        <v>-8926172.2789165638</v>
      </c>
      <c r="Q76" s="203">
        <f t="shared" si="11"/>
        <v>-9055162.2263532262</v>
      </c>
      <c r="R76" s="203">
        <f t="shared" si="11"/>
        <v>-9190813.044207355</v>
      </c>
      <c r="S76" s="203">
        <f t="shared" si="11"/>
        <v>-9333391.1672956496</v>
      </c>
      <c r="T76" s="203">
        <f t="shared" si="11"/>
        <v>-9483173.6878274754</v>
      </c>
      <c r="U76" s="203">
        <f t="shared" si="11"/>
        <v>-9640448.7817005757</v>
      </c>
      <c r="V76" s="203">
        <f t="shared" si="11"/>
        <v>-9805516.1518485975</v>
      </c>
      <c r="W76" s="203">
        <f t="shared" si="11"/>
        <v>-9978687.4893225413</v>
      </c>
      <c r="X76" s="203">
        <f t="shared" si="11"/>
        <v>-10160286.952815445</v>
      </c>
      <c r="Y76" s="203">
        <f t="shared" si="11"/>
        <v>-10350651.667368062</v>
      </c>
      <c r="Z76" s="203">
        <f t="shared" si="11"/>
        <v>-10550132.243022785</v>
      </c>
      <c r="AA76" s="203">
        <f t="shared" si="11"/>
        <v>-10759093.314223696</v>
      </c>
    </row>
    <row r="77" spans="1:27" x14ac:dyDescent="0.25">
      <c r="A77" s="207" t="s">
        <v>263</v>
      </c>
      <c r="B77" s="205">
        <f t="shared" ref="B77:AA77" si="12">-B76*$B$36</f>
        <v>0</v>
      </c>
      <c r="C77" s="205">
        <f t="shared" si="12"/>
        <v>1550208.3674000003</v>
      </c>
      <c r="D77" s="205">
        <f t="shared" si="12"/>
        <v>1562717.0048000002</v>
      </c>
      <c r="E77" s="205">
        <f t="shared" si="12"/>
        <v>1576026.84265</v>
      </c>
      <c r="F77" s="205">
        <f t="shared" si="12"/>
        <v>1590169.9530040137</v>
      </c>
      <c r="G77" s="205">
        <f t="shared" si="12"/>
        <v>1605162.8173401745</v>
      </c>
      <c r="H77" s="205">
        <f t="shared" si="12"/>
        <v>1621055.6507537812</v>
      </c>
      <c r="I77" s="205">
        <f t="shared" si="12"/>
        <v>1637884.4520079326</v>
      </c>
      <c r="J77" s="205">
        <f t="shared" si="12"/>
        <v>1655686.65981625</v>
      </c>
      <c r="K77" s="205">
        <f t="shared" si="12"/>
        <v>1674501.2104408999</v>
      </c>
      <c r="L77" s="205">
        <f t="shared" si="12"/>
        <v>1694368.5975945359</v>
      </c>
      <c r="M77" s="248">
        <f t="shared" si="12"/>
        <v>1715330.9347383173</v>
      </c>
      <c r="N77" s="205">
        <f t="shared" si="12"/>
        <v>1737432.01987185</v>
      </c>
      <c r="O77" s="205">
        <f t="shared" si="12"/>
        <v>1760717.4029147238</v>
      </c>
      <c r="P77" s="205">
        <f t="shared" si="12"/>
        <v>1785234.4557833129</v>
      </c>
      <c r="Q77" s="205">
        <f t="shared" si="12"/>
        <v>1811032.4452706454</v>
      </c>
      <c r="R77" s="205">
        <f t="shared" si="12"/>
        <v>1838162.6088414711</v>
      </c>
      <c r="S77" s="205">
        <f t="shared" si="12"/>
        <v>1866678.2334591299</v>
      </c>
      <c r="T77" s="205">
        <f t="shared" si="12"/>
        <v>1896634.7375654951</v>
      </c>
      <c r="U77" s="205">
        <f t="shared" si="12"/>
        <v>1928089.7563401153</v>
      </c>
      <c r="V77" s="205">
        <f t="shared" si="12"/>
        <v>1961103.2303697197</v>
      </c>
      <c r="W77" s="205">
        <f t="shared" si="12"/>
        <v>1995737.4978645083</v>
      </c>
      <c r="X77" s="205">
        <f t="shared" si="12"/>
        <v>2032057.3905630892</v>
      </c>
      <c r="Y77" s="205">
        <f t="shared" si="12"/>
        <v>2070130.3334736126</v>
      </c>
      <c r="Z77" s="205">
        <f t="shared" si="12"/>
        <v>2110026.4486045572</v>
      </c>
      <c r="AA77" s="205">
        <f t="shared" si="12"/>
        <v>2151818.6628447394</v>
      </c>
    </row>
    <row r="78" spans="1:27" ht="16.5" thickBot="1" x14ac:dyDescent="0.3">
      <c r="A78" s="209" t="s">
        <v>267</v>
      </c>
      <c r="B78" s="210">
        <f t="shared" ref="B78:AA78" si="13">B76+B77</f>
        <v>0</v>
      </c>
      <c r="C78" s="210">
        <f t="shared" si="13"/>
        <v>-6200833.4696000014</v>
      </c>
      <c r="D78" s="210">
        <f t="shared" si="13"/>
        <v>-6250868.0192</v>
      </c>
      <c r="E78" s="210">
        <f t="shared" si="13"/>
        <v>-6304107.3706</v>
      </c>
      <c r="F78" s="210">
        <f t="shared" si="13"/>
        <v>-6360679.812016055</v>
      </c>
      <c r="G78" s="210">
        <f t="shared" si="13"/>
        <v>-6420651.2693606969</v>
      </c>
      <c r="H78" s="210">
        <f t="shared" si="13"/>
        <v>-6484222.6030151248</v>
      </c>
      <c r="I78" s="210">
        <f t="shared" si="13"/>
        <v>-6551537.8080317304</v>
      </c>
      <c r="J78" s="210">
        <f t="shared" si="13"/>
        <v>-6622746.639264999</v>
      </c>
      <c r="K78" s="210">
        <f t="shared" si="13"/>
        <v>-6698004.8417635988</v>
      </c>
      <c r="L78" s="210">
        <f t="shared" si="13"/>
        <v>-6777474.3903781427</v>
      </c>
      <c r="M78" s="249">
        <f t="shared" si="13"/>
        <v>-6861323.7389532682</v>
      </c>
      <c r="N78" s="210">
        <f t="shared" si="13"/>
        <v>-6949728.0794874001</v>
      </c>
      <c r="O78" s="210">
        <f t="shared" si="13"/>
        <v>-7042869.6116588954</v>
      </c>
      <c r="P78" s="210">
        <f t="shared" si="13"/>
        <v>-7140937.8231332507</v>
      </c>
      <c r="Q78" s="210">
        <f t="shared" si="13"/>
        <v>-7244129.7810825808</v>
      </c>
      <c r="R78" s="210">
        <f t="shared" si="13"/>
        <v>-7352650.4353658836</v>
      </c>
      <c r="S78" s="210">
        <f t="shared" si="13"/>
        <v>-7466712.9338365197</v>
      </c>
      <c r="T78" s="210">
        <f t="shared" si="13"/>
        <v>-7586538.9502619803</v>
      </c>
      <c r="U78" s="210">
        <f t="shared" si="13"/>
        <v>-7712359.0253604604</v>
      </c>
      <c r="V78" s="210">
        <f t="shared" si="13"/>
        <v>-7844412.9214788778</v>
      </c>
      <c r="W78" s="210">
        <f t="shared" si="13"/>
        <v>-7982949.9914580332</v>
      </c>
      <c r="X78" s="210">
        <f t="shared" si="13"/>
        <v>-8128229.5622523557</v>
      </c>
      <c r="Y78" s="210">
        <f t="shared" si="13"/>
        <v>-8280521.3338944493</v>
      </c>
      <c r="Z78" s="210">
        <f t="shared" si="13"/>
        <v>-8440105.7944182269</v>
      </c>
      <c r="AA78" s="210">
        <f t="shared" si="13"/>
        <v>-8607274.6513789557</v>
      </c>
    </row>
    <row r="79" spans="1:27" s="253" customFormat="1" ht="16.5" thickBot="1" x14ac:dyDescent="0.3">
      <c r="A79" s="250"/>
      <c r="B79" s="251">
        <v>0</v>
      </c>
      <c r="C79" s="251">
        <v>1</v>
      </c>
      <c r="D79" s="251">
        <f>C79+1</f>
        <v>2</v>
      </c>
      <c r="E79" s="251">
        <f t="shared" ref="E79:AA79" si="14">D79+1</f>
        <v>3</v>
      </c>
      <c r="F79" s="251">
        <f t="shared" si="14"/>
        <v>4</v>
      </c>
      <c r="G79" s="251">
        <f t="shared" si="14"/>
        <v>5</v>
      </c>
      <c r="H79" s="251">
        <f t="shared" si="14"/>
        <v>6</v>
      </c>
      <c r="I79" s="251">
        <f t="shared" si="14"/>
        <v>7</v>
      </c>
      <c r="J79" s="251">
        <f t="shared" si="14"/>
        <v>8</v>
      </c>
      <c r="K79" s="251">
        <f t="shared" si="14"/>
        <v>9</v>
      </c>
      <c r="L79" s="251">
        <f t="shared" si="14"/>
        <v>10</v>
      </c>
      <c r="M79" s="252">
        <f t="shared" si="14"/>
        <v>11</v>
      </c>
      <c r="N79" s="251">
        <f t="shared" si="14"/>
        <v>12</v>
      </c>
      <c r="O79" s="251">
        <f t="shared" si="14"/>
        <v>13</v>
      </c>
      <c r="P79" s="251">
        <f t="shared" si="14"/>
        <v>14</v>
      </c>
      <c r="Q79" s="251">
        <f t="shared" si="14"/>
        <v>15</v>
      </c>
      <c r="R79" s="251">
        <f t="shared" si="14"/>
        <v>16</v>
      </c>
      <c r="S79" s="251">
        <f t="shared" si="14"/>
        <v>17</v>
      </c>
      <c r="T79" s="251">
        <f t="shared" si="14"/>
        <v>18</v>
      </c>
      <c r="U79" s="251">
        <f t="shared" si="14"/>
        <v>19</v>
      </c>
      <c r="V79" s="251">
        <f t="shared" si="14"/>
        <v>20</v>
      </c>
      <c r="W79" s="251">
        <f t="shared" si="14"/>
        <v>21</v>
      </c>
      <c r="X79" s="251">
        <f t="shared" si="14"/>
        <v>22</v>
      </c>
      <c r="Y79" s="251">
        <f t="shared" si="14"/>
        <v>23</v>
      </c>
      <c r="Z79" s="251">
        <f t="shared" si="14"/>
        <v>24</v>
      </c>
      <c r="AA79" s="251">
        <f t="shared" si="14"/>
        <v>25</v>
      </c>
    </row>
    <row r="80" spans="1:27" ht="31.5" x14ac:dyDescent="0.25">
      <c r="A80" s="197" t="s">
        <v>266</v>
      </c>
      <c r="B80" s="191" t="str">
        <f>B47</f>
        <v>Год окончания строительства 2023</v>
      </c>
      <c r="C80" s="191">
        <f t="shared" ref="C80:AA80" si="15">C47</f>
        <v>2024</v>
      </c>
      <c r="D80" s="191">
        <f t="shared" si="15"/>
        <v>2025</v>
      </c>
      <c r="E80" s="191">
        <f t="shared" si="15"/>
        <v>2026</v>
      </c>
      <c r="F80" s="191">
        <f t="shared" si="15"/>
        <v>2027</v>
      </c>
      <c r="G80" s="191">
        <f t="shared" si="15"/>
        <v>2028</v>
      </c>
      <c r="H80" s="191">
        <f t="shared" si="15"/>
        <v>2029</v>
      </c>
      <c r="I80" s="191">
        <f t="shared" si="15"/>
        <v>2030</v>
      </c>
      <c r="J80" s="191">
        <f t="shared" si="15"/>
        <v>2031</v>
      </c>
      <c r="K80" s="191">
        <f t="shared" si="15"/>
        <v>2032</v>
      </c>
      <c r="L80" s="191">
        <f t="shared" si="15"/>
        <v>2033</v>
      </c>
      <c r="M80" s="240">
        <f t="shared" si="15"/>
        <v>2034</v>
      </c>
      <c r="N80" s="191">
        <f t="shared" si="15"/>
        <v>2035</v>
      </c>
      <c r="O80" s="191">
        <f t="shared" si="15"/>
        <v>2036</v>
      </c>
      <c r="P80" s="191">
        <f t="shared" si="15"/>
        <v>2037</v>
      </c>
      <c r="Q80" s="191">
        <f t="shared" si="15"/>
        <v>2038</v>
      </c>
      <c r="R80" s="191">
        <f t="shared" si="15"/>
        <v>2039</v>
      </c>
      <c r="S80" s="191">
        <f t="shared" si="15"/>
        <v>2040</v>
      </c>
      <c r="T80" s="191">
        <f t="shared" si="15"/>
        <v>2041</v>
      </c>
      <c r="U80" s="191">
        <f t="shared" si="15"/>
        <v>2042</v>
      </c>
      <c r="V80" s="191">
        <f t="shared" si="15"/>
        <v>2043</v>
      </c>
      <c r="W80" s="191">
        <f t="shared" si="15"/>
        <v>2044</v>
      </c>
      <c r="X80" s="191">
        <f t="shared" si="15"/>
        <v>2045</v>
      </c>
      <c r="Y80" s="191">
        <f t="shared" si="15"/>
        <v>2046</v>
      </c>
      <c r="Z80" s="191">
        <f t="shared" si="15"/>
        <v>2047</v>
      </c>
      <c r="AA80" s="191">
        <f t="shared" si="15"/>
        <v>2048</v>
      </c>
    </row>
    <row r="81" spans="1:27" s="165" customFormat="1" ht="14.25" x14ac:dyDescent="0.25">
      <c r="A81" s="202" t="s">
        <v>495</v>
      </c>
      <c r="B81" s="203">
        <f t="shared" ref="B81:AA81" si="16">B74</f>
        <v>0</v>
      </c>
      <c r="C81" s="203">
        <f t="shared" si="16"/>
        <v>-7751041.8370000012</v>
      </c>
      <c r="D81" s="203">
        <f t="shared" si="16"/>
        <v>-7813585.0240000002</v>
      </c>
      <c r="E81" s="203">
        <f t="shared" si="16"/>
        <v>-7880134.21325</v>
      </c>
      <c r="F81" s="203">
        <f t="shared" si="16"/>
        <v>-7950849.7650200687</v>
      </c>
      <c r="G81" s="203">
        <f t="shared" si="16"/>
        <v>-8025814.0867008716</v>
      </c>
      <c r="H81" s="203">
        <f t="shared" si="16"/>
        <v>-8105278.253768906</v>
      </c>
      <c r="I81" s="203">
        <f t="shared" si="16"/>
        <v>-8189422.2600396629</v>
      </c>
      <c r="J81" s="203">
        <f t="shared" si="16"/>
        <v>-8278433.2990812492</v>
      </c>
      <c r="K81" s="203">
        <f t="shared" si="16"/>
        <v>-8372506.052204499</v>
      </c>
      <c r="L81" s="203">
        <f t="shared" si="16"/>
        <v>-8471842.9879726786</v>
      </c>
      <c r="M81" s="247">
        <f t="shared" si="16"/>
        <v>-8576654.6736915857</v>
      </c>
      <c r="N81" s="203">
        <f t="shared" si="16"/>
        <v>-8687160.0993592497</v>
      </c>
      <c r="O81" s="203">
        <f t="shared" si="16"/>
        <v>-8803587.0145736188</v>
      </c>
      <c r="P81" s="203">
        <f t="shared" si="16"/>
        <v>-8926172.2789165638</v>
      </c>
      <c r="Q81" s="203">
        <f t="shared" si="16"/>
        <v>-9055162.2263532262</v>
      </c>
      <c r="R81" s="203">
        <f t="shared" si="16"/>
        <v>-9190813.044207355</v>
      </c>
      <c r="S81" s="203">
        <f t="shared" si="16"/>
        <v>-9333391.1672956496</v>
      </c>
      <c r="T81" s="203">
        <f t="shared" si="16"/>
        <v>-9483173.6878274754</v>
      </c>
      <c r="U81" s="203">
        <f t="shared" si="16"/>
        <v>-9640448.7817005757</v>
      </c>
      <c r="V81" s="203">
        <f t="shared" si="16"/>
        <v>-9805516.1518485975</v>
      </c>
      <c r="W81" s="203">
        <f t="shared" si="16"/>
        <v>-9978687.4893225413</v>
      </c>
      <c r="X81" s="203">
        <f t="shared" si="16"/>
        <v>-10160286.952815445</v>
      </c>
      <c r="Y81" s="203">
        <f t="shared" si="16"/>
        <v>-10350651.667368062</v>
      </c>
      <c r="Z81" s="203">
        <f t="shared" si="16"/>
        <v>-10550132.243022785</v>
      </c>
      <c r="AA81" s="203">
        <f t="shared" si="16"/>
        <v>-10759093.314223696</v>
      </c>
    </row>
    <row r="82" spans="1:27" x14ac:dyDescent="0.25">
      <c r="A82" s="207" t="s">
        <v>265</v>
      </c>
      <c r="B82" s="205">
        <f t="shared" ref="B82:AA82" si="17">-B73</f>
        <v>0</v>
      </c>
      <c r="C82" s="205">
        <f t="shared" si="17"/>
        <v>3411983.0000000005</v>
      </c>
      <c r="D82" s="205">
        <f t="shared" si="17"/>
        <v>3411983.0000000005</v>
      </c>
      <c r="E82" s="205">
        <f t="shared" si="17"/>
        <v>3411983.0000000005</v>
      </c>
      <c r="F82" s="205">
        <f t="shared" si="17"/>
        <v>3411983.0000000005</v>
      </c>
      <c r="G82" s="205">
        <f t="shared" si="17"/>
        <v>3411983.0000000005</v>
      </c>
      <c r="H82" s="205">
        <f t="shared" si="17"/>
        <v>3411983.0000000005</v>
      </c>
      <c r="I82" s="205">
        <f t="shared" si="17"/>
        <v>3411983.0000000005</v>
      </c>
      <c r="J82" s="205">
        <f t="shared" si="17"/>
        <v>3411983.0000000005</v>
      </c>
      <c r="K82" s="205">
        <f t="shared" si="17"/>
        <v>3411983.0000000005</v>
      </c>
      <c r="L82" s="205">
        <f t="shared" si="17"/>
        <v>3411983.0000000005</v>
      </c>
      <c r="M82" s="248">
        <f t="shared" si="17"/>
        <v>3411983.0000000005</v>
      </c>
      <c r="N82" s="205">
        <f t="shared" si="17"/>
        <v>3411983.0000000005</v>
      </c>
      <c r="O82" s="205">
        <f t="shared" si="17"/>
        <v>3411983.0000000005</v>
      </c>
      <c r="P82" s="205">
        <f t="shared" si="17"/>
        <v>3411983.0000000005</v>
      </c>
      <c r="Q82" s="205">
        <f t="shared" si="17"/>
        <v>3411983.0000000005</v>
      </c>
      <c r="R82" s="205">
        <f t="shared" si="17"/>
        <v>3411983.0000000005</v>
      </c>
      <c r="S82" s="205">
        <f t="shared" si="17"/>
        <v>3411983.0000000005</v>
      </c>
      <c r="T82" s="205">
        <f t="shared" si="17"/>
        <v>3411983.0000000005</v>
      </c>
      <c r="U82" s="205">
        <f t="shared" si="17"/>
        <v>3411983.0000000005</v>
      </c>
      <c r="V82" s="205">
        <f t="shared" si="17"/>
        <v>3411983.0000000005</v>
      </c>
      <c r="W82" s="205">
        <f t="shared" si="17"/>
        <v>3411983.0000000005</v>
      </c>
      <c r="X82" s="205">
        <f t="shared" si="17"/>
        <v>3411983.0000000005</v>
      </c>
      <c r="Y82" s="205">
        <f t="shared" si="17"/>
        <v>3411983.0000000005</v>
      </c>
      <c r="Z82" s="205">
        <f t="shared" si="17"/>
        <v>3411983.0000000005</v>
      </c>
      <c r="AA82" s="205">
        <f t="shared" si="17"/>
        <v>3411983.0000000005</v>
      </c>
    </row>
    <row r="83" spans="1:27" x14ac:dyDescent="0.25">
      <c r="A83" s="207" t="s">
        <v>264</v>
      </c>
      <c r="B83" s="205">
        <f t="shared" ref="B83:AA83" si="18">B75</f>
        <v>0</v>
      </c>
      <c r="C83" s="205">
        <f t="shared" si="18"/>
        <v>0</v>
      </c>
      <c r="D83" s="205">
        <f t="shared" si="18"/>
        <v>0</v>
      </c>
      <c r="E83" s="205">
        <f t="shared" si="18"/>
        <v>0</v>
      </c>
      <c r="F83" s="205">
        <f t="shared" si="18"/>
        <v>0</v>
      </c>
      <c r="G83" s="205">
        <f t="shared" si="18"/>
        <v>0</v>
      </c>
      <c r="H83" s="205">
        <f t="shared" si="18"/>
        <v>0</v>
      </c>
      <c r="I83" s="205">
        <f t="shared" si="18"/>
        <v>0</v>
      </c>
      <c r="J83" s="205">
        <f t="shared" si="18"/>
        <v>0</v>
      </c>
      <c r="K83" s="205">
        <f t="shared" si="18"/>
        <v>0</v>
      </c>
      <c r="L83" s="205">
        <f t="shared" si="18"/>
        <v>0</v>
      </c>
      <c r="M83" s="248">
        <f t="shared" si="18"/>
        <v>0</v>
      </c>
      <c r="N83" s="205">
        <f t="shared" si="18"/>
        <v>0</v>
      </c>
      <c r="O83" s="205">
        <f t="shared" si="18"/>
        <v>0</v>
      </c>
      <c r="P83" s="205">
        <f t="shared" si="18"/>
        <v>0</v>
      </c>
      <c r="Q83" s="205">
        <f t="shared" si="18"/>
        <v>0</v>
      </c>
      <c r="R83" s="205">
        <f t="shared" si="18"/>
        <v>0</v>
      </c>
      <c r="S83" s="205">
        <f t="shared" si="18"/>
        <v>0</v>
      </c>
      <c r="T83" s="205">
        <f t="shared" si="18"/>
        <v>0</v>
      </c>
      <c r="U83" s="205">
        <f t="shared" si="18"/>
        <v>0</v>
      </c>
      <c r="V83" s="205">
        <f t="shared" si="18"/>
        <v>0</v>
      </c>
      <c r="W83" s="205">
        <f t="shared" si="18"/>
        <v>0</v>
      </c>
      <c r="X83" s="205">
        <f t="shared" si="18"/>
        <v>0</v>
      </c>
      <c r="Y83" s="205">
        <f t="shared" si="18"/>
        <v>0</v>
      </c>
      <c r="Z83" s="205">
        <f t="shared" si="18"/>
        <v>0</v>
      </c>
      <c r="AA83" s="205">
        <f t="shared" si="18"/>
        <v>0</v>
      </c>
    </row>
    <row r="84" spans="1:27" x14ac:dyDescent="0.25">
      <c r="A84" s="207" t="s">
        <v>263</v>
      </c>
      <c r="B84" s="205">
        <f>IF(SUM($B$77:B77)+SUM($A$84:A84)&gt;0,0,SUM($B$77:B77)-SUM($A$84:A84))</f>
        <v>0</v>
      </c>
      <c r="C84" s="205">
        <f>IF(SUM($B$77:C77)+SUM($A$84:B84)&gt;0,0,SUM($B$77:C77)-SUM($A$84:B84))</f>
        <v>0</v>
      </c>
      <c r="D84" s="205">
        <f>IF(SUM($B$77:D77)+SUM($A$84:C84)&gt;0,0,SUM($B$77:D77)-SUM($A$84:C84))</f>
        <v>0</v>
      </c>
      <c r="E84" s="205">
        <f>IF(SUM($B$77:E77)+SUM($A$84:D84)&gt;0,0,SUM($B$77:E77)-SUM($A$84:D84))</f>
        <v>0</v>
      </c>
      <c r="F84" s="205">
        <f>IF(SUM($B$77:F77)+SUM($A$84:E84)&gt;0,0,SUM($B$77:F77)-SUM($A$84:E84))</f>
        <v>0</v>
      </c>
      <c r="G84" s="205">
        <f>IF(SUM($B$77:G77)+SUM($A$84:F84)&gt;0,0,SUM($B$77:G77)-SUM($A$84:F84))</f>
        <v>0</v>
      </c>
      <c r="H84" s="205">
        <f>IF(SUM($B$77:H77)+SUM($A$84:G84)&gt;0,0,SUM($B$77:H77)-SUM($A$84:G84))</f>
        <v>0</v>
      </c>
      <c r="I84" s="205">
        <f>IF(SUM($B$77:I77)+SUM($A$84:H84)&gt;0,0,SUM($B$77:I77)-SUM($A$84:H84))</f>
        <v>0</v>
      </c>
      <c r="J84" s="205">
        <f>IF(SUM($B$77:J77)+SUM($A$84:I84)&gt;0,0,SUM($B$77:J77)-SUM($A$84:I84))</f>
        <v>0</v>
      </c>
      <c r="K84" s="205">
        <f>IF(SUM($B$77:K77)+SUM($A$84:J84)&gt;0,0,SUM($B$77:K77)-SUM($A$84:J84))</f>
        <v>0</v>
      </c>
      <c r="L84" s="205">
        <f>IF(SUM($B$77:L77)+SUM($A$84:K84)&gt;0,0,SUM($B$77:L77)-SUM($A$84:K84))</f>
        <v>0</v>
      </c>
      <c r="M84" s="248">
        <f>IF(SUM($B$77:M77)+SUM($A$84:L84)&gt;0,0,SUM($B$77:M77)-SUM($A$84:L84))</f>
        <v>0</v>
      </c>
      <c r="N84" s="205">
        <f>IF(SUM($B$77:N77)+SUM($A$84:M84)&gt;0,0,SUM($B$77:N77)-SUM($A$84:M84))</f>
        <v>0</v>
      </c>
      <c r="O84" s="205">
        <f>IF(SUM($B$77:O77)+SUM($A$84:N84)&gt;0,0,SUM($B$77:O77)-SUM($A$84:N84))</f>
        <v>0</v>
      </c>
      <c r="P84" s="205">
        <f>IF(SUM($B$77:P77)+SUM($A$84:O84)&gt;0,0,SUM($B$77:P77)-SUM($A$84:O84))</f>
        <v>0</v>
      </c>
      <c r="Q84" s="205">
        <f>IF(SUM($B$77:Q77)+SUM($A$84:P84)&gt;0,0,SUM($B$77:Q77)-SUM($A$84:P84))</f>
        <v>0</v>
      </c>
      <c r="R84" s="205">
        <f>IF(SUM($B$77:R77)+SUM($A$84:Q84)&gt;0,0,SUM($B$77:R77)-SUM($A$84:Q84))</f>
        <v>0</v>
      </c>
      <c r="S84" s="205">
        <f>IF(SUM($B$77:S77)+SUM($A$84:R84)&gt;0,0,SUM($B$77:S77)-SUM($A$84:R84))</f>
        <v>0</v>
      </c>
      <c r="T84" s="205">
        <f>IF(SUM($B$77:T77)+SUM($A$84:S84)&gt;0,0,SUM($B$77:T77)-SUM($A$84:S84))</f>
        <v>0</v>
      </c>
      <c r="U84" s="205">
        <f>IF(SUM($B$77:U77)+SUM($A$84:T84)&gt;0,0,SUM($B$77:U77)-SUM($A$84:T84))</f>
        <v>0</v>
      </c>
      <c r="V84" s="205">
        <f>IF(SUM($B$77:V77)+SUM($A$84:U84)&gt;0,0,SUM($B$77:V77)-SUM($A$84:U84))</f>
        <v>0</v>
      </c>
      <c r="W84" s="205">
        <f>IF(SUM($B$77:W77)+SUM($A$84:V84)&gt;0,0,SUM($B$77:W77)-SUM($A$84:V84))</f>
        <v>0</v>
      </c>
      <c r="X84" s="205">
        <f>IF(SUM($B$77:X77)+SUM($A$84:W84)&gt;0,0,SUM($B$77:X77)-SUM($A$84:W84))</f>
        <v>0</v>
      </c>
      <c r="Y84" s="205">
        <f>IF(SUM($B$77:Y77)+SUM($A$84:X84)&gt;0,0,SUM($B$77:Y77)-SUM($A$84:X84))</f>
        <v>0</v>
      </c>
      <c r="Z84" s="205">
        <f>IF(SUM($B$77:Z77)+SUM($A$84:Y84)&gt;0,0,SUM($B$77:Z77)-SUM($A$84:Y84))</f>
        <v>0</v>
      </c>
      <c r="AA84" s="205">
        <f>IF(SUM($B$77:AA77)+SUM($A$84:Z84)&gt;0,0,SUM($B$77:AA77)-SUM($A$84:Z84))</f>
        <v>0</v>
      </c>
    </row>
    <row r="85" spans="1:27" x14ac:dyDescent="0.25">
      <c r="A85" s="207" t="s">
        <v>262</v>
      </c>
      <c r="B85" s="206">
        <f>IF(((SUM($B$64:B64)+SUM($B$66:B70))+SUM($B$87:B87))&lt;0,((SUM($B$64:B64)+SUM($B$66:B70))+SUM($B$87:B87))*0.2-SUM($A$85:A85),IF(SUM(A$85:$B85)&lt;0,0-SUM(A$85:$B85),0))</f>
        <v>-17059915.000000004</v>
      </c>
      <c r="C85" s="206">
        <f>IF(((SUM($B$64:C64)+SUM($B$66:C70))+SUM($B$87:C87))&lt;0,((SUM($B$64:C64)+SUM($B$66:C70))+SUM($B$87:C87))*0.2-SUM($A$85:B85),IF(SUM(B$85:$B85)&lt;0,0-SUM(B$85:$B85),0))</f>
        <v>-500000</v>
      </c>
      <c r="D85" s="206">
        <f>IF(((SUM($B$64:D64)+SUM($B$66:D70))+SUM($B$87:D87))&lt;0,((SUM($B$64:D64)+SUM($B$66:D70))+SUM($B$87:D87))*0.2-SUM($A$85:C85),IF(SUM($B$85:C85)&lt;0,0-SUM($B$85:C85),0))</f>
        <v>-520015</v>
      </c>
      <c r="E85" s="206">
        <f>IF(((SUM($B$64:E64)+SUM($B$66:E70))+SUM($B$87:E87))&lt;0,((SUM($B$64:E64)+SUM($B$66:E70))+SUM($B$87:E87))*0.2-SUM($A$85:D85),IF(SUM($B$85:D85)&lt;0,0-SUM($B$85:D85),0))</f>
        <v>-540831.20044999942</v>
      </c>
      <c r="F85" s="206">
        <f>IF(((SUM($B$64:F64)+SUM($B$66:F70))+SUM($B$87:F87))&lt;0,((SUM($B$64:F64)+SUM($B$66:F70))+SUM($B$87:F87))*0.2-SUM($A$85:E85),IF(SUM($B$85:E85)&lt;0,0-SUM($B$85:E85),0))</f>
        <v>-562480.6734040156</v>
      </c>
      <c r="G85" s="206">
        <f>IF(((SUM($B$64:G64)+SUM($B$66:G70))+SUM($B$87:G87))&lt;0,((SUM($B$64:G64)+SUM($B$66:G70))+SUM($B$87:G87))*0.2-SUM($A$85:F85),IF(SUM($B$85:F85)&lt;0,0-SUM($B$85:F85),0))</f>
        <v>-584979.90034017339</v>
      </c>
      <c r="H85" s="206">
        <f>IF(((SUM($B$64:H64)+SUM($B$66:H70))+SUM($B$87:H87))&lt;0,((SUM($B$64:H64)+SUM($B$66:H70))+SUM($B$87:H87))*0.2-SUM($A$85:G85),IF(SUM($B$85:G85)&lt;0,0-SUM($B$85:G85),0))</f>
        <v>-608379.09635378048</v>
      </c>
      <c r="I85" s="206">
        <f>IF(((SUM($B$64:I64)+SUM($B$66:I70))+SUM($B$87:I87))&lt;0,((SUM($B$64:I64)+SUM($B$66:I70))+SUM($B$87:I87))*0.2-SUM($A$85:H85),IF(SUM($B$85:H85)&lt;0,0-SUM($B$85:H85),0))</f>
        <v>-632714.26020793244</v>
      </c>
      <c r="J85" s="206">
        <f>IF(((SUM($B$64:J64)+SUM($B$66:J70))+SUM($B$87:J87))&lt;0,((SUM($B$64:J64)+SUM($B$66:J70))+SUM($B$87:J87))*0.2-SUM($A$85:I85),IF(SUM($B$85:I85)&lt;0,0-SUM($B$85:I85),0))</f>
        <v>-658022.83061625063</v>
      </c>
      <c r="K85" s="206">
        <f>IF(((SUM($B$64:K64)+SUM($B$66:K70))+SUM($B$87:K87))&lt;0,((SUM($B$64:K64)+SUM($B$66:K70))+SUM($B$87:K87))*0.2-SUM($A$85:J85),IF(SUM($B$85:J85)&lt;0,0-SUM($B$85:J85),0))</f>
        <v>-684343.74384089932</v>
      </c>
      <c r="L85" s="206">
        <f>IF(((SUM($B$64:L64)+SUM($B$66:L70))+SUM($B$87:L87))&lt;0,((SUM($B$64:L64)+SUM($B$66:L70))+SUM($B$87:L87))*0.2-SUM($A$85:K85),IF(SUM($B$85:K85)&lt;0,0-SUM($B$85:K85),0))</f>
        <v>-711717.4935945347</v>
      </c>
      <c r="M85" s="206">
        <f>IF(((SUM($B$64:M64)+SUM($B$66:M70))+SUM($B$87:M87))&lt;0,((SUM($B$64:M64)+SUM($B$66:M70))+SUM($B$87:M87))*0.2-SUM($A$85:L85),IF(SUM($B$85:L85)&lt;0,0-SUM($B$85:L85),0))</f>
        <v>-740186.19333831966</v>
      </c>
      <c r="N85" s="206">
        <f>IF(((SUM($B$64:N64)+SUM($B$66:N70))+SUM($B$87:N87))&lt;0,((SUM($B$64:N64)+SUM($B$66:N70))+SUM($B$87:N87))*0.2-SUM($A$85:M85),IF(SUM($B$85:M85)&lt;0,0-SUM($B$85:M85),0))</f>
        <v>-769793.64107184857</v>
      </c>
      <c r="O85" s="206">
        <f>IF(((SUM($B$64:O64)+SUM($B$66:O70))+SUM($B$87:O87))&lt;0,((SUM($B$64:O64)+SUM($B$66:O70))+SUM($B$87:O87))*0.2-SUM($A$85:N85),IF(SUM($B$85:N85)&lt;0,0-SUM($B$85:N85),0))</f>
        <v>-800585.38671472296</v>
      </c>
      <c r="P85" s="206">
        <f>IF(((SUM($B$64:P64)+SUM($B$66:P70))+SUM($B$87:P87))&lt;0,((SUM($B$64:P64)+SUM($B$66:P70))+SUM($B$87:P87))*0.2-SUM($A$85:O85),IF(SUM($B$85:O85)&lt;0,0-SUM($B$85:O85),0))</f>
        <v>-832608.80218331143</v>
      </c>
      <c r="Q85" s="206">
        <f>IF(((SUM($B$64:Q64)+SUM($B$66:Q70))+SUM($B$87:Q87))&lt;0,((SUM($B$64:Q64)+SUM($B$66:Q70))+SUM($B$87:Q87))*0.2-SUM($A$85:P85),IF(SUM($B$85:P85)&lt;0,0-SUM($B$85:P85),0))</f>
        <v>-865913.15427064896</v>
      </c>
      <c r="R85" s="206">
        <f>IF(((SUM($B$64:R64)+SUM($B$66:R70))+SUM($B$87:R87))&lt;0,((SUM($B$64:R64)+SUM($B$66:R70))+SUM($B$87:R87))*0.2-SUM($A$85:Q85),IF(SUM($B$85:Q85)&lt;0,0-SUM($B$85:Q85),0))</f>
        <v>-900549.68044146895</v>
      </c>
      <c r="S85" s="206">
        <f>IF(((SUM($B$64:S64)+SUM($B$66:S70))+SUM($B$87:S87))&lt;0,((SUM($B$64:S64)+SUM($B$66:S70))+SUM($B$87:S87))*0.2-SUM($A$85:R85),IF(SUM($B$85:R85)&lt;0,0-SUM($B$85:R85),0))</f>
        <v>-936571.66765912622</v>
      </c>
      <c r="T85" s="206">
        <f>IF(((SUM($B$64:T64)+SUM($B$66:T70))+SUM($B$87:T87))&lt;0,((SUM($B$64:T64)+SUM($B$66:T70))+SUM($B$87:T87))*0.2-SUM($A$85:S85),IF(SUM($B$85:S85)&lt;0,0-SUM($B$85:S85),0))</f>
        <v>-974034.5343654938</v>
      </c>
      <c r="U85" s="206">
        <f>IF(((SUM($B$64:U64)+SUM($B$66:U70))+SUM($B$87:U87))&lt;0,((SUM($B$64:U64)+SUM($B$66:U70))+SUM($B$87:U87))*0.2-SUM($A$85:T85),IF(SUM($B$85:T85)&lt;0,0-SUM($B$85:T85),0))</f>
        <v>-1012995.9157401212</v>
      </c>
      <c r="V85" s="206">
        <f>IF(((SUM($B$64:V64)+SUM($B$66:V70))+SUM($B$87:V87))&lt;0,((SUM($B$64:V64)+SUM($B$66:V70))+SUM($B$87:V87))*0.2-SUM($A$85:U85),IF(SUM($B$85:U85)&lt;0,0-SUM($B$85:U85),0))</f>
        <v>-1053515.752369713</v>
      </c>
      <c r="W85" s="206">
        <f>IF(((SUM($B$64:W64)+SUM($B$66:W70))+SUM($B$87:W87))&lt;0,((SUM($B$64:W64)+SUM($B$66:W70))+SUM($B$87:W87))*0.2-SUM($A$85:V85),IF(SUM($B$85:V85)&lt;0,0-SUM($B$85:V85),0))</f>
        <v>-1095656.3824645095</v>
      </c>
      <c r="X85" s="206">
        <f>IF(((SUM($B$64:X64)+SUM($B$66:X70))+SUM($B$87:X87))&lt;0,((SUM($B$64:X64)+SUM($B$66:X70))+SUM($B$87:X87))*0.2-SUM($A$85:W85),IF(SUM($B$85:W85)&lt;0,0-SUM($B$85:W85),0))</f>
        <v>-1139482.6377630904</v>
      </c>
      <c r="Y85" s="206">
        <f>IF(((SUM($B$64:Y64)+SUM($B$66:Y70))+SUM($B$87:Y87))&lt;0,((SUM($B$64:Y64)+SUM($B$66:Y70))+SUM($B$87:Y87))*0.2-SUM($A$85:X85),IF(SUM($B$85:X85)&lt;0,0-SUM($B$85:X85),0))</f>
        <v>-1185061.9432736188</v>
      </c>
      <c r="Z85" s="206">
        <f>IF(((SUM($B$64:Z64)+SUM($B$66:Z70))+SUM($B$87:Z87))&lt;0,((SUM($B$64:Z64)+SUM($B$66:Z70))+SUM($B$87:Z87))*0.2-SUM($A$85:Y85),IF(SUM($B$85:Y85)&lt;0,0-SUM($B$85:Y85),0))</f>
        <v>-1232464.4210045561</v>
      </c>
      <c r="AA85" s="206">
        <f>IF(((SUM($B$64:AA64)+SUM($B$66:AA70))+SUM($B$87:AA87))&lt;0,((SUM($B$64:AA64)+SUM($B$66:AA70))+SUM($B$87:AA87))*0.2-SUM($A$85:Z85),IF(SUM($B$85:Z85)&lt;0,0-SUM($B$85:Z85),0))</f>
        <v>-1281762.9978447333</v>
      </c>
    </row>
    <row r="86" spans="1:27" x14ac:dyDescent="0.25">
      <c r="A86" s="207" t="s">
        <v>261</v>
      </c>
      <c r="B86" s="205">
        <f>-B64*(B39)</f>
        <v>0</v>
      </c>
      <c r="C86" s="205">
        <f t="shared" ref="C86:AA86" si="19">-(C64-B64)*$B$39</f>
        <v>0</v>
      </c>
      <c r="D86" s="205">
        <f t="shared" si="19"/>
        <v>0</v>
      </c>
      <c r="E86" s="205">
        <f t="shared" si="19"/>
        <v>0</v>
      </c>
      <c r="F86" s="205">
        <f t="shared" si="19"/>
        <v>0</v>
      </c>
      <c r="G86" s="205">
        <f t="shared" si="19"/>
        <v>0</v>
      </c>
      <c r="H86" s="205">
        <f t="shared" si="19"/>
        <v>0</v>
      </c>
      <c r="I86" s="205">
        <f t="shared" si="19"/>
        <v>0</v>
      </c>
      <c r="J86" s="205">
        <f t="shared" si="19"/>
        <v>0</v>
      </c>
      <c r="K86" s="205">
        <f t="shared" si="19"/>
        <v>0</v>
      </c>
      <c r="L86" s="205">
        <f t="shared" si="19"/>
        <v>0</v>
      </c>
      <c r="M86" s="248">
        <f t="shared" si="19"/>
        <v>0</v>
      </c>
      <c r="N86" s="205">
        <f t="shared" si="19"/>
        <v>0</v>
      </c>
      <c r="O86" s="205">
        <f t="shared" si="19"/>
        <v>0</v>
      </c>
      <c r="P86" s="205">
        <f t="shared" si="19"/>
        <v>0</v>
      </c>
      <c r="Q86" s="205">
        <f t="shared" si="19"/>
        <v>0</v>
      </c>
      <c r="R86" s="205">
        <f t="shared" si="19"/>
        <v>0</v>
      </c>
      <c r="S86" s="205">
        <f t="shared" si="19"/>
        <v>0</v>
      </c>
      <c r="T86" s="205">
        <f t="shared" si="19"/>
        <v>0</v>
      </c>
      <c r="U86" s="205">
        <f t="shared" si="19"/>
        <v>0</v>
      </c>
      <c r="V86" s="205">
        <f t="shared" si="19"/>
        <v>0</v>
      </c>
      <c r="W86" s="205">
        <f t="shared" si="19"/>
        <v>0</v>
      </c>
      <c r="X86" s="205">
        <f t="shared" si="19"/>
        <v>0</v>
      </c>
      <c r="Y86" s="205">
        <f t="shared" si="19"/>
        <v>0</v>
      </c>
      <c r="Z86" s="205">
        <f t="shared" si="19"/>
        <v>0</v>
      </c>
      <c r="AA86" s="205">
        <f t="shared" si="19"/>
        <v>0</v>
      </c>
    </row>
    <row r="87" spans="1:27" x14ac:dyDescent="0.25">
      <c r="A87" s="207" t="s">
        <v>260</v>
      </c>
      <c r="B87" s="205">
        <f>-($B$25+$B$26)*$B$28</f>
        <v>-85299575.000000015</v>
      </c>
      <c r="C87" s="205">
        <v>0</v>
      </c>
      <c r="D87" s="205">
        <v>0</v>
      </c>
      <c r="E87" s="205">
        <v>0</v>
      </c>
      <c r="F87" s="205">
        <v>0</v>
      </c>
      <c r="G87" s="205">
        <v>0</v>
      </c>
      <c r="H87" s="205">
        <v>0</v>
      </c>
      <c r="I87" s="205">
        <v>0</v>
      </c>
      <c r="J87" s="205">
        <v>0</v>
      </c>
      <c r="K87" s="205">
        <v>0</v>
      </c>
      <c r="L87" s="205">
        <v>0</v>
      </c>
      <c r="M87" s="248">
        <v>0</v>
      </c>
      <c r="N87" s="205">
        <v>0</v>
      </c>
      <c r="O87" s="205">
        <v>0</v>
      </c>
      <c r="P87" s="205">
        <v>0</v>
      </c>
      <c r="Q87" s="205">
        <v>0</v>
      </c>
      <c r="R87" s="205">
        <v>0</v>
      </c>
      <c r="S87" s="205">
        <v>0</v>
      </c>
      <c r="T87" s="205">
        <v>0</v>
      </c>
      <c r="U87" s="205">
        <v>0</v>
      </c>
      <c r="V87" s="205">
        <v>0</v>
      </c>
      <c r="W87" s="205">
        <v>0</v>
      </c>
      <c r="X87" s="205">
        <v>0</v>
      </c>
      <c r="Y87" s="205">
        <v>0</v>
      </c>
      <c r="Z87" s="205">
        <v>0</v>
      </c>
      <c r="AA87" s="205">
        <v>0</v>
      </c>
    </row>
    <row r="88" spans="1:27" x14ac:dyDescent="0.25">
      <c r="A88" s="207" t="s">
        <v>259</v>
      </c>
      <c r="B88" s="205">
        <f t="shared" ref="B88:AA88" si="20">B59-B60</f>
        <v>0</v>
      </c>
      <c r="C88" s="205">
        <f t="shared" si="20"/>
        <v>0</v>
      </c>
      <c r="D88" s="205">
        <f t="shared" si="20"/>
        <v>0</v>
      </c>
      <c r="E88" s="205">
        <f t="shared" si="20"/>
        <v>0</v>
      </c>
      <c r="F88" s="205">
        <f t="shared" si="20"/>
        <v>0</v>
      </c>
      <c r="G88" s="205">
        <f t="shared" si="20"/>
        <v>0</v>
      </c>
      <c r="H88" s="205">
        <f t="shared" si="20"/>
        <v>0</v>
      </c>
      <c r="I88" s="205">
        <f t="shared" si="20"/>
        <v>0</v>
      </c>
      <c r="J88" s="205">
        <f t="shared" si="20"/>
        <v>0</v>
      </c>
      <c r="K88" s="205">
        <f t="shared" si="20"/>
        <v>0</v>
      </c>
      <c r="L88" s="205">
        <f t="shared" si="20"/>
        <v>0</v>
      </c>
      <c r="M88" s="248">
        <f t="shared" si="20"/>
        <v>0</v>
      </c>
      <c r="N88" s="205">
        <f t="shared" si="20"/>
        <v>0</v>
      </c>
      <c r="O88" s="205">
        <f t="shared" si="20"/>
        <v>0</v>
      </c>
      <c r="P88" s="205">
        <f t="shared" si="20"/>
        <v>0</v>
      </c>
      <c r="Q88" s="205">
        <f t="shared" si="20"/>
        <v>0</v>
      </c>
      <c r="R88" s="205">
        <f t="shared" si="20"/>
        <v>0</v>
      </c>
      <c r="S88" s="205">
        <f t="shared" si="20"/>
        <v>0</v>
      </c>
      <c r="T88" s="205">
        <f t="shared" si="20"/>
        <v>0</v>
      </c>
      <c r="U88" s="205">
        <f t="shared" si="20"/>
        <v>0</v>
      </c>
      <c r="V88" s="205">
        <f t="shared" si="20"/>
        <v>0</v>
      </c>
      <c r="W88" s="205">
        <f t="shared" si="20"/>
        <v>0</v>
      </c>
      <c r="X88" s="205">
        <f t="shared" si="20"/>
        <v>0</v>
      </c>
      <c r="Y88" s="205">
        <f t="shared" si="20"/>
        <v>0</v>
      </c>
      <c r="Z88" s="205">
        <f t="shared" si="20"/>
        <v>0</v>
      </c>
      <c r="AA88" s="205">
        <f t="shared" si="20"/>
        <v>0</v>
      </c>
    </row>
    <row r="89" spans="1:27" s="165" customFormat="1" ht="14.25" x14ac:dyDescent="0.25">
      <c r="A89" s="211" t="s">
        <v>258</v>
      </c>
      <c r="B89" s="203">
        <f>SUM(B81:B88)</f>
        <v>-102359490.00000001</v>
      </c>
      <c r="C89" s="203">
        <f t="shared" ref="C89:AA89" si="21">SUM(C81:C88)</f>
        <v>-4839058.8370000012</v>
      </c>
      <c r="D89" s="203">
        <f>SUM(D81:D88)</f>
        <v>-4921617.0240000002</v>
      </c>
      <c r="E89" s="203">
        <f>SUM(E81:E88)</f>
        <v>-5008982.4136999995</v>
      </c>
      <c r="F89" s="203">
        <f t="shared" si="21"/>
        <v>-5101347.4384240843</v>
      </c>
      <c r="G89" s="203">
        <f t="shared" si="21"/>
        <v>-5198810.987041045</v>
      </c>
      <c r="H89" s="203">
        <f t="shared" si="21"/>
        <v>-5301674.3501226865</v>
      </c>
      <c r="I89" s="203">
        <f t="shared" si="21"/>
        <v>-5410153.5202475954</v>
      </c>
      <c r="J89" s="203">
        <f t="shared" si="21"/>
        <v>-5524473.1296974998</v>
      </c>
      <c r="K89" s="203">
        <f t="shared" si="21"/>
        <v>-5644866.7960453983</v>
      </c>
      <c r="L89" s="203">
        <f t="shared" si="21"/>
        <v>-5771577.4815672133</v>
      </c>
      <c r="M89" s="247">
        <f t="shared" si="21"/>
        <v>-5904857.8670299053</v>
      </c>
      <c r="N89" s="203">
        <f t="shared" si="21"/>
        <v>-6044970.7404310983</v>
      </c>
      <c r="O89" s="203">
        <f t="shared" si="21"/>
        <v>-6192189.4012883417</v>
      </c>
      <c r="P89" s="203">
        <f t="shared" si="21"/>
        <v>-6346798.0810998753</v>
      </c>
      <c r="Q89" s="203">
        <f t="shared" si="21"/>
        <v>-6509092.3806238752</v>
      </c>
      <c r="R89" s="203">
        <f t="shared" si="21"/>
        <v>-6679379.724648824</v>
      </c>
      <c r="S89" s="203">
        <f t="shared" si="21"/>
        <v>-6857979.8349547759</v>
      </c>
      <c r="T89" s="203">
        <f t="shared" si="21"/>
        <v>-7045225.2221929692</v>
      </c>
      <c r="U89" s="203">
        <f t="shared" si="21"/>
        <v>-7241461.6974406969</v>
      </c>
      <c r="V89" s="203">
        <f t="shared" si="21"/>
        <v>-7447048.9042183105</v>
      </c>
      <c r="W89" s="203">
        <f t="shared" si="21"/>
        <v>-7662360.8717870507</v>
      </c>
      <c r="X89" s="203">
        <f t="shared" si="21"/>
        <v>-7887786.5905785356</v>
      </c>
      <c r="Y89" s="203">
        <f t="shared" si="21"/>
        <v>-8123730.6106416807</v>
      </c>
      <c r="Z89" s="203">
        <f t="shared" si="21"/>
        <v>-8370613.6640273407</v>
      </c>
      <c r="AA89" s="203">
        <f t="shared" si="21"/>
        <v>-8628873.3120684288</v>
      </c>
    </row>
    <row r="90" spans="1:27" s="165" customFormat="1" ht="14.25" x14ac:dyDescent="0.25">
      <c r="A90" s="211" t="s">
        <v>496</v>
      </c>
      <c r="B90" s="203">
        <f>SUM($B$89:B89)</f>
        <v>-102359490.00000001</v>
      </c>
      <c r="C90" s="203">
        <f>SUM($B$89:C89)</f>
        <v>-107198548.83700001</v>
      </c>
      <c r="D90" s="203">
        <f>SUM($B$89:D89)</f>
        <v>-112120165.86100002</v>
      </c>
      <c r="E90" s="203">
        <f>SUM($B$89:E89)</f>
        <v>-117129148.27470002</v>
      </c>
      <c r="F90" s="203">
        <f>SUM($B$89:F89)</f>
        <v>-122230495.7131241</v>
      </c>
      <c r="G90" s="203">
        <f>SUM($B$89:G89)</f>
        <v>-127429306.70016514</v>
      </c>
      <c r="H90" s="203">
        <f>SUM($B$89:H89)</f>
        <v>-132730981.05028783</v>
      </c>
      <c r="I90" s="203">
        <f>SUM($B$89:I89)</f>
        <v>-138141134.57053542</v>
      </c>
      <c r="J90" s="203">
        <f>SUM($B$89:J89)</f>
        <v>-143665607.70023292</v>
      </c>
      <c r="K90" s="203">
        <f>SUM($B$89:K89)</f>
        <v>-149310474.49627832</v>
      </c>
      <c r="L90" s="203">
        <f>SUM($B$89:L89)</f>
        <v>-155082051.97784552</v>
      </c>
      <c r="M90" s="247">
        <f>SUM($B$89:M89)</f>
        <v>-160986909.84487543</v>
      </c>
      <c r="N90" s="203">
        <f>SUM($B$89:N89)</f>
        <v>-167031880.58530653</v>
      </c>
      <c r="O90" s="203">
        <f>SUM($B$89:O89)</f>
        <v>-173224069.98659486</v>
      </c>
      <c r="P90" s="203">
        <f>SUM($B$89:P89)</f>
        <v>-179570868.06769472</v>
      </c>
      <c r="Q90" s="203">
        <f>SUM($B$89:Q89)</f>
        <v>-186079960.4483186</v>
      </c>
      <c r="R90" s="203">
        <f>SUM($B$89:R89)</f>
        <v>-192759340.17296743</v>
      </c>
      <c r="S90" s="203">
        <f>SUM($B$89:S89)</f>
        <v>-199617320.0079222</v>
      </c>
      <c r="T90" s="203">
        <f>SUM($B$89:T89)</f>
        <v>-206662545.23011518</v>
      </c>
      <c r="U90" s="203">
        <f>SUM($B$89:U89)</f>
        <v>-213904006.92755586</v>
      </c>
      <c r="V90" s="203">
        <f>SUM($B$89:V89)</f>
        <v>-221351055.83177418</v>
      </c>
      <c r="W90" s="203">
        <f>SUM($B$89:W89)</f>
        <v>-229013416.70356122</v>
      </c>
      <c r="X90" s="203">
        <f>SUM($B$89:X89)</f>
        <v>-236901203.29413974</v>
      </c>
      <c r="Y90" s="203">
        <f>SUM($B$89:Y89)</f>
        <v>-245024933.90478143</v>
      </c>
      <c r="Z90" s="203">
        <f>SUM($B$89:Z89)</f>
        <v>-253395547.56880876</v>
      </c>
      <c r="AA90" s="203">
        <f>SUM($B$89:AA89)</f>
        <v>-262024420.8808772</v>
      </c>
    </row>
    <row r="91" spans="1:27" x14ac:dyDescent="0.25">
      <c r="A91" s="212" t="s">
        <v>257</v>
      </c>
      <c r="B91" s="213">
        <f t="shared" ref="B91:AA91" si="22">1/POWER((1+$B$44),B79)</f>
        <v>1</v>
      </c>
      <c r="C91" s="213">
        <f t="shared" si="22"/>
        <v>0.88105726872246692</v>
      </c>
      <c r="D91" s="213">
        <f t="shared" si="22"/>
        <v>0.77626191076869333</v>
      </c>
      <c r="E91" s="213">
        <f t="shared" si="22"/>
        <v>0.68393119891514842</v>
      </c>
      <c r="F91" s="213">
        <f t="shared" si="22"/>
        <v>0.60258255411026285</v>
      </c>
      <c r="G91" s="213">
        <f t="shared" si="22"/>
        <v>0.53090973930419638</v>
      </c>
      <c r="H91" s="213">
        <f t="shared" si="22"/>
        <v>0.4677618848495122</v>
      </c>
      <c r="I91" s="213">
        <f t="shared" si="22"/>
        <v>0.41212500867798435</v>
      </c>
      <c r="J91" s="213">
        <f t="shared" si="22"/>
        <v>0.3631057345180479</v>
      </c>
      <c r="K91" s="213">
        <f t="shared" si="22"/>
        <v>0.31991694671193649</v>
      </c>
      <c r="L91" s="213">
        <f t="shared" si="22"/>
        <v>0.28186515128804979</v>
      </c>
      <c r="M91" s="254">
        <f t="shared" si="22"/>
        <v>0.24833934034189409</v>
      </c>
      <c r="N91" s="213">
        <f t="shared" si="22"/>
        <v>0.21880118091796832</v>
      </c>
      <c r="O91" s="213">
        <f t="shared" si="22"/>
        <v>0.19277637085283555</v>
      </c>
      <c r="P91" s="213">
        <f t="shared" si="22"/>
        <v>0.16984702277782865</v>
      </c>
      <c r="Q91" s="213">
        <f t="shared" si="22"/>
        <v>0.14964495398927638</v>
      </c>
      <c r="R91" s="213">
        <f t="shared" si="22"/>
        <v>0.13184577443989109</v>
      </c>
      <c r="S91" s="213">
        <f t="shared" si="22"/>
        <v>0.11616367792060887</v>
      </c>
      <c r="T91" s="213">
        <f t="shared" si="22"/>
        <v>0.102346852793488</v>
      </c>
      <c r="U91" s="213">
        <f t="shared" si="22"/>
        <v>9.0173438584570942E-2</v>
      </c>
      <c r="V91" s="213">
        <f t="shared" si="22"/>
        <v>7.9447963510635183E-2</v>
      </c>
      <c r="W91" s="213">
        <f t="shared" si="22"/>
        <v>6.999820573624245E-2</v>
      </c>
      <c r="X91" s="213">
        <f t="shared" si="22"/>
        <v>6.1672427961447097E-2</v>
      </c>
      <c r="Y91" s="213">
        <f t="shared" si="22"/>
        <v>5.4336940935195678E-2</v>
      </c>
      <c r="Z91" s="213">
        <f t="shared" si="22"/>
        <v>4.7873956771097514E-2</v>
      </c>
      <c r="AA91" s="213">
        <f t="shared" si="22"/>
        <v>4.2179697595680632E-2</v>
      </c>
    </row>
    <row r="92" spans="1:27" s="165" customFormat="1" ht="14.25" x14ac:dyDescent="0.25">
      <c r="A92" s="214" t="s">
        <v>497</v>
      </c>
      <c r="B92" s="204">
        <f t="shared" ref="B92:AA92" si="23">B89*B91</f>
        <v>-102359490.00000001</v>
      </c>
      <c r="C92" s="204">
        <f t="shared" si="23"/>
        <v>-4263487.9621145381</v>
      </c>
      <c r="D92" s="204">
        <f t="shared" si="23"/>
        <v>-3820463.8351219702</v>
      </c>
      <c r="E92" s="204">
        <f t="shared" si="23"/>
        <v>-3425799.3475467344</v>
      </c>
      <c r="F92" s="204">
        <f t="shared" si="23"/>
        <v>-3073982.9688494317</v>
      </c>
      <c r="G92" s="204">
        <f t="shared" si="23"/>
        <v>-2760099.3858217532</v>
      </c>
      <c r="H92" s="204">
        <f t="shared" si="23"/>
        <v>-2479921.1868717005</v>
      </c>
      <c r="I92" s="204">
        <f t="shared" si="23"/>
        <v>-2229659.566481268</v>
      </c>
      <c r="J92" s="204">
        <f t="shared" si="23"/>
        <v>-2005967.8735840295</v>
      </c>
      <c r="K92" s="204">
        <f t="shared" si="23"/>
        <v>-1805888.5499864353</v>
      </c>
      <c r="L92" s="204">
        <f t="shared" si="23"/>
        <v>-1626806.5600126439</v>
      </c>
      <c r="M92" s="247">
        <f t="shared" si="23"/>
        <v>-1466408.5075108504</v>
      </c>
      <c r="N92" s="204">
        <f t="shared" si="23"/>
        <v>-1322646.7366208897</v>
      </c>
      <c r="O92" s="204">
        <f t="shared" si="23"/>
        <v>-1193707.8004137592</v>
      </c>
      <c r="P92" s="204">
        <f t="shared" si="23"/>
        <v>-1077984.7582468498</v>
      </c>
      <c r="Q92" s="204">
        <f t="shared" si="23"/>
        <v>-974052.82981040922</v>
      </c>
      <c r="R92" s="204">
        <f t="shared" si="23"/>
        <v>-880647.99257443077</v>
      </c>
      <c r="S92" s="204">
        <f t="shared" si="23"/>
        <v>-796648.16073371703</v>
      </c>
      <c r="T92" s="204">
        <f t="shared" si="23"/>
        <v>-721056.6287127526</v>
      </c>
      <c r="U92" s="204">
        <f t="shared" si="23"/>
        <v>-652987.50163669151</v>
      </c>
      <c r="V92" s="204">
        <f t="shared" si="23"/>
        <v>-591652.86960425205</v>
      </c>
      <c r="W92" s="204">
        <f t="shared" si="23"/>
        <v>-536351.512728684</v>
      </c>
      <c r="X92" s="204">
        <f t="shared" si="23"/>
        <v>-486458.95028272312</v>
      </c>
      <c r="Y92" s="204">
        <f t="shared" si="23"/>
        <v>-441418.67036387813</v>
      </c>
      <c r="Z92" s="204">
        <f t="shared" si="23"/>
        <v>-400734.39669920306</v>
      </c>
      <c r="AA92" s="204">
        <f t="shared" si="23"/>
        <v>-363963.26689448545</v>
      </c>
    </row>
    <row r="93" spans="1:27" s="165" customFormat="1" ht="14.25" x14ac:dyDescent="0.25">
      <c r="A93" s="214" t="s">
        <v>498</v>
      </c>
      <c r="B93" s="204">
        <f>SUM($B$92:B92)</f>
        <v>-102359490.00000001</v>
      </c>
      <c r="C93" s="204">
        <f>SUM($B$92:C92)</f>
        <v>-106622977.96211456</v>
      </c>
      <c r="D93" s="204">
        <f>SUM($B$92:D92)</f>
        <v>-110443441.79723653</v>
      </c>
      <c r="E93" s="204">
        <f>SUM($B$92:E92)</f>
        <v>-113869241.14478327</v>
      </c>
      <c r="F93" s="204">
        <f>SUM($B$92:F92)</f>
        <v>-116943224.11363271</v>
      </c>
      <c r="G93" s="204">
        <f>SUM($B$92:G92)</f>
        <v>-119703323.49945447</v>
      </c>
      <c r="H93" s="204">
        <f>SUM($B$92:H92)</f>
        <v>-122183244.68632618</v>
      </c>
      <c r="I93" s="204">
        <f>SUM($B$92:I92)</f>
        <v>-124412904.25280744</v>
      </c>
      <c r="J93" s="204">
        <f>SUM($B$92:J92)</f>
        <v>-126418872.12639147</v>
      </c>
      <c r="K93" s="204">
        <f>SUM($B$92:K92)</f>
        <v>-128224760.67637791</v>
      </c>
      <c r="L93" s="204">
        <f>SUM($B$92:L92)</f>
        <v>-129851567.23639055</v>
      </c>
      <c r="M93" s="247">
        <f>SUM($B$92:M92)</f>
        <v>-131317975.7439014</v>
      </c>
      <c r="N93" s="204">
        <f>SUM($B$92:N92)</f>
        <v>-132640622.48052229</v>
      </c>
      <c r="O93" s="204">
        <f>SUM($B$92:O92)</f>
        <v>-133834330.28093605</v>
      </c>
      <c r="P93" s="204">
        <f>SUM($B$92:P92)</f>
        <v>-134912315.0391829</v>
      </c>
      <c r="Q93" s="204">
        <f>SUM($B$92:Q92)</f>
        <v>-135886367.86899331</v>
      </c>
      <c r="R93" s="204">
        <f>SUM($B$92:R92)</f>
        <v>-136767015.86156774</v>
      </c>
      <c r="S93" s="204">
        <f>SUM($B$92:S92)</f>
        <v>-137563664.02230147</v>
      </c>
      <c r="T93" s="204">
        <f>SUM($B$92:T92)</f>
        <v>-138284720.65101421</v>
      </c>
      <c r="U93" s="204">
        <f>SUM($B$92:U92)</f>
        <v>-138937708.15265089</v>
      </c>
      <c r="V93" s="204">
        <f>SUM($B$92:V92)</f>
        <v>-139529361.02225515</v>
      </c>
      <c r="W93" s="204">
        <f>SUM($B$92:W92)</f>
        <v>-140065712.53498384</v>
      </c>
      <c r="X93" s="204">
        <f>SUM($B$92:X92)</f>
        <v>-140552171.48526657</v>
      </c>
      <c r="Y93" s="204">
        <f>SUM($B$92:Y92)</f>
        <v>-140993590.15563044</v>
      </c>
      <c r="Z93" s="204">
        <f>SUM($B$92:Z92)</f>
        <v>-141394324.55232963</v>
      </c>
      <c r="AA93" s="204">
        <f>SUM($B$92:AA92)</f>
        <v>-141758287.81922412</v>
      </c>
    </row>
    <row r="94" spans="1:27" s="165" customFormat="1" ht="14.25" x14ac:dyDescent="0.25">
      <c r="A94" s="214" t="s">
        <v>499</v>
      </c>
      <c r="B94" s="215">
        <f>IF((ISERR(IRR($B$89:B89))),0,IF(IRR($B$89:B89)&lt;0,0,IRR($B$89:B89)))</f>
        <v>0</v>
      </c>
      <c r="C94" s="215">
        <f>IF((ISERR(IRR($B$89:C89))),0,IF(IRR($B$89:C89)&lt;0,0,IRR($B$89:C89)))</f>
        <v>0</v>
      </c>
      <c r="D94" s="215">
        <f>IF((ISERR(IRR($B$89:D89))),0,IF(IRR($B$89:D89)&lt;0,0,IRR($B$89:D89)))</f>
        <v>0</v>
      </c>
      <c r="E94" s="215">
        <f>IF((ISERR(IRR($B$89:E89))),0,IF(IRR($B$89:E89)&lt;0,0,IRR($B$89:E89)))</f>
        <v>0</v>
      </c>
      <c r="F94" s="215">
        <f>IF((ISERR(IRR($B$89:F89))),0,IF(IRR($B$89:F89)&lt;0,0,IRR($B$89:F89)))</f>
        <v>0</v>
      </c>
      <c r="G94" s="215">
        <f>IF((ISERR(IRR($B$89:G89))),0,IF(IRR($B$89:G89)&lt;0,0,IRR($B$89:G89)))</f>
        <v>0</v>
      </c>
      <c r="H94" s="215">
        <f>IF((ISERR(IRR($B$89:H89))),0,IF(IRR($B$89:H89)&lt;0,0,IRR($B$89:H89)))</f>
        <v>0</v>
      </c>
      <c r="I94" s="215">
        <f>IF((ISERR(IRR($B$89:I89))),0,IF(IRR($B$89:I89)&lt;0,0,IRR($B$89:I89)))</f>
        <v>0</v>
      </c>
      <c r="J94" s="215">
        <f>IF((ISERR(IRR($B$89:J89))),0,IF(IRR($B$89:J89)&lt;0,0,IRR($B$89:J89)))</f>
        <v>0</v>
      </c>
      <c r="K94" s="215">
        <f>IF((ISERR(IRR($B$89:K89))),0,IF(IRR($B$89:K89)&lt;0,0,IRR($B$89:K89)))</f>
        <v>0</v>
      </c>
      <c r="L94" s="215">
        <f>IF((ISERR(IRR($B$89:L89))),0,IF(IRR($B$89:L89)&lt;0,0,IRR($B$89:L89)))</f>
        <v>0</v>
      </c>
      <c r="M94" s="255">
        <f>IF((ISERR(IRR($B$89:M89))),0,IF(IRR($B$89:M89)&lt;0,0,IRR($B$89:M89)))</f>
        <v>0</v>
      </c>
      <c r="N94" s="215">
        <f>IF((ISERR(IRR($B$89:N89))),0,IF(IRR($B$89:N89)&lt;0,0,IRR($B$89:N89)))</f>
        <v>0</v>
      </c>
      <c r="O94" s="215">
        <f>IF((ISERR(IRR($B$89:O89))),0,IF(IRR($B$89:O89)&lt;0,0,IRR($B$89:O89)))</f>
        <v>0</v>
      </c>
      <c r="P94" s="215">
        <f>IF((ISERR(IRR($B$89:P89))),0,IF(IRR($B$89:P89)&lt;0,0,IRR($B$89:P89)))</f>
        <v>0</v>
      </c>
      <c r="Q94" s="215">
        <f>IF((ISERR(IRR($B$89:Q89))),0,IF(IRR($B$89:Q89)&lt;0,0,IRR($B$89:Q89)))</f>
        <v>0</v>
      </c>
      <c r="R94" s="215">
        <f>IF((ISERR(IRR($B$89:R89))),0,IF(IRR($B$89:R89)&lt;0,0,IRR($B$89:R89)))</f>
        <v>0</v>
      </c>
      <c r="S94" s="215">
        <f>IF((ISERR(IRR($B$89:S89))),0,IF(IRR($B$89:S89)&lt;0,0,IRR($B$89:S89)))</f>
        <v>0</v>
      </c>
      <c r="T94" s="215">
        <f>IF((ISERR(IRR($B$89:T89))),0,IF(IRR($B$89:T89)&lt;0,0,IRR($B$89:T89)))</f>
        <v>0</v>
      </c>
      <c r="U94" s="215">
        <f>IF((ISERR(IRR($B$89:U89))),0,IF(IRR($B$89:U89)&lt;0,0,IRR($B$89:U89)))</f>
        <v>0</v>
      </c>
      <c r="V94" s="215">
        <f>IF((ISERR(IRR($B$89:V89))),0,IF(IRR($B$89:V89)&lt;0,0,IRR($B$89:V89)))</f>
        <v>0</v>
      </c>
      <c r="W94" s="215">
        <f>IF((ISERR(IRR($B$89:W89))),0,IF(IRR($B$89:W89)&lt;0,0,IRR($B$89:W89)))</f>
        <v>0</v>
      </c>
      <c r="X94" s="215">
        <f>IF((ISERR(IRR($B$89:X89))),0,IF(IRR($B$89:X89)&lt;0,0,IRR($B$89:X89)))</f>
        <v>0</v>
      </c>
      <c r="Y94" s="215">
        <f>IF((ISERR(IRR($B$89:Y89))),0,IF(IRR($B$89:Y89)&lt;0,0,IRR($B$89:Y89)))</f>
        <v>0</v>
      </c>
      <c r="Z94" s="215">
        <f>IF((ISERR(IRR($B$89:Z89))),0,IF(IRR($B$89:Z89)&lt;0,0,IRR($B$89:Z89)))</f>
        <v>0</v>
      </c>
      <c r="AA94" s="215">
        <f>IF((ISERR(IRR($B$89:AA89))),0,IF(IRR($B$89:AA89)&lt;0,0,IRR($B$89:AA89)))</f>
        <v>0</v>
      </c>
    </row>
    <row r="95" spans="1:27" s="165" customFormat="1" ht="14.25" x14ac:dyDescent="0.25">
      <c r="A95" s="214" t="s">
        <v>500</v>
      </c>
      <c r="B95" s="216">
        <f>IF(AND(B90&gt;0,A90&lt;0),(B79-(B90/(B90-A90))),0)</f>
        <v>0</v>
      </c>
      <c r="C95" s="216">
        <f t="shared" ref="C95:P95" si="24">IF(AND(C90&gt;0,B90&lt;0),(C79-(C90/(C90-B90))),0)</f>
        <v>0</v>
      </c>
      <c r="D95" s="216">
        <f t="shared" si="24"/>
        <v>0</v>
      </c>
      <c r="E95" s="216">
        <f t="shared" si="24"/>
        <v>0</v>
      </c>
      <c r="F95" s="216">
        <f t="shared" si="24"/>
        <v>0</v>
      </c>
      <c r="G95" s="216">
        <f t="shared" si="24"/>
        <v>0</v>
      </c>
      <c r="H95" s="216">
        <f t="shared" si="24"/>
        <v>0</v>
      </c>
      <c r="I95" s="216">
        <f t="shared" si="24"/>
        <v>0</v>
      </c>
      <c r="J95" s="216">
        <f t="shared" si="24"/>
        <v>0</v>
      </c>
      <c r="K95" s="216">
        <f t="shared" si="24"/>
        <v>0</v>
      </c>
      <c r="L95" s="216">
        <f t="shared" si="24"/>
        <v>0</v>
      </c>
      <c r="M95" s="259">
        <f t="shared" si="24"/>
        <v>0</v>
      </c>
      <c r="N95" s="216">
        <f t="shared" si="24"/>
        <v>0</v>
      </c>
      <c r="O95" s="216">
        <f t="shared" si="24"/>
        <v>0</v>
      </c>
      <c r="P95" s="216">
        <f t="shared" si="24"/>
        <v>0</v>
      </c>
      <c r="Q95" s="216">
        <f t="shared" ref="Q95:AA95" si="25">IF(AND(Q90&gt;0,P90&lt;0),(Q80-(Q90/(Q90-P90))),0)</f>
        <v>0</v>
      </c>
      <c r="R95" s="216">
        <f t="shared" si="25"/>
        <v>0</v>
      </c>
      <c r="S95" s="216">
        <f t="shared" si="25"/>
        <v>0</v>
      </c>
      <c r="T95" s="216">
        <f t="shared" si="25"/>
        <v>0</v>
      </c>
      <c r="U95" s="216">
        <f t="shared" si="25"/>
        <v>0</v>
      </c>
      <c r="V95" s="216">
        <f t="shared" si="25"/>
        <v>0</v>
      </c>
      <c r="W95" s="216">
        <f t="shared" si="25"/>
        <v>0</v>
      </c>
      <c r="X95" s="216">
        <f t="shared" si="25"/>
        <v>0</v>
      </c>
      <c r="Y95" s="216">
        <f t="shared" si="25"/>
        <v>0</v>
      </c>
      <c r="Z95" s="216">
        <f t="shared" si="25"/>
        <v>0</v>
      </c>
      <c r="AA95" s="216">
        <f t="shared" si="25"/>
        <v>0</v>
      </c>
    </row>
    <row r="96" spans="1:27" s="165" customFormat="1" ht="15" thickBot="1" x14ac:dyDescent="0.3">
      <c r="A96" s="217" t="s">
        <v>501</v>
      </c>
      <c r="B96" s="218">
        <f>IF(AND(B93&gt;0,A93&lt;0),(B79-(B93/(B93-A93))),0)</f>
        <v>0</v>
      </c>
      <c r="C96" s="218">
        <f t="shared" ref="C96:AA96" si="26">IF(AND(C93&gt;0,B93&lt;0),(C79-(C93/(C93-B93))),0)</f>
        <v>0</v>
      </c>
      <c r="D96" s="218">
        <f t="shared" si="26"/>
        <v>0</v>
      </c>
      <c r="E96" s="218">
        <f t="shared" si="26"/>
        <v>0</v>
      </c>
      <c r="F96" s="218">
        <f t="shared" si="26"/>
        <v>0</v>
      </c>
      <c r="G96" s="218">
        <f t="shared" si="26"/>
        <v>0</v>
      </c>
      <c r="H96" s="218">
        <f t="shared" si="26"/>
        <v>0</v>
      </c>
      <c r="I96" s="218">
        <f t="shared" si="26"/>
        <v>0</v>
      </c>
      <c r="J96" s="218">
        <f t="shared" si="26"/>
        <v>0</v>
      </c>
      <c r="K96" s="218">
        <f t="shared" si="26"/>
        <v>0</v>
      </c>
      <c r="L96" s="218">
        <f t="shared" si="26"/>
        <v>0</v>
      </c>
      <c r="M96" s="256">
        <f t="shared" si="26"/>
        <v>0</v>
      </c>
      <c r="N96" s="218">
        <f t="shared" si="26"/>
        <v>0</v>
      </c>
      <c r="O96" s="218">
        <f t="shared" si="26"/>
        <v>0</v>
      </c>
      <c r="P96" s="218">
        <f t="shared" si="26"/>
        <v>0</v>
      </c>
      <c r="Q96" s="218">
        <f t="shared" si="26"/>
        <v>0</v>
      </c>
      <c r="R96" s="218">
        <f t="shared" si="26"/>
        <v>0</v>
      </c>
      <c r="S96" s="218">
        <f t="shared" si="26"/>
        <v>0</v>
      </c>
      <c r="T96" s="218">
        <f t="shared" si="26"/>
        <v>0</v>
      </c>
      <c r="U96" s="218">
        <f t="shared" si="26"/>
        <v>0</v>
      </c>
      <c r="V96" s="218">
        <f t="shared" si="26"/>
        <v>0</v>
      </c>
      <c r="W96" s="218">
        <f t="shared" si="26"/>
        <v>0</v>
      </c>
      <c r="X96" s="218">
        <f t="shared" si="26"/>
        <v>0</v>
      </c>
      <c r="Y96" s="218">
        <f t="shared" si="26"/>
        <v>0</v>
      </c>
      <c r="Z96" s="218">
        <f t="shared" si="26"/>
        <v>0</v>
      </c>
      <c r="AA96" s="218">
        <f t="shared" si="26"/>
        <v>0</v>
      </c>
    </row>
    <row r="98" spans="2:13" x14ac:dyDescent="0.25">
      <c r="C98" s="219"/>
    </row>
    <row r="100" spans="2:13" s="164" customFormat="1" ht="27.75" x14ac:dyDescent="0.25">
      <c r="M100" s="163"/>
    </row>
    <row r="104" spans="2:13" ht="27.75" x14ac:dyDescent="0.25">
      <c r="B104" s="164"/>
      <c r="M104" s="163"/>
    </row>
    <row r="105" spans="2:13" ht="27.75" x14ac:dyDescent="0.25">
      <c r="B105" s="164"/>
      <c r="M105" s="163"/>
    </row>
    <row r="118" spans="13:29" s="169" customFormat="1" ht="12.75" x14ac:dyDescent="0.25">
      <c r="M118" s="220"/>
      <c r="AA118" s="220"/>
      <c r="AB118" s="220"/>
      <c r="AC118" s="220"/>
    </row>
    <row r="119" spans="13:29" s="169" customFormat="1" ht="12.75" x14ac:dyDescent="0.25">
      <c r="M119" s="220"/>
      <c r="AA119" s="220"/>
      <c r="AB119" s="220"/>
      <c r="AC119" s="220"/>
    </row>
  </sheetData>
  <mergeCells count="12">
    <mergeCell ref="D28:E28"/>
    <mergeCell ref="D29:E29"/>
    <mergeCell ref="D30:E30"/>
    <mergeCell ref="D31:E31"/>
    <mergeCell ref="A5:C5"/>
    <mergeCell ref="A7:C7"/>
    <mergeCell ref="A9:C9"/>
    <mergeCell ref="A10:C10"/>
    <mergeCell ref="A12:C12"/>
    <mergeCell ref="A13:C13"/>
    <mergeCell ref="A15:C15"/>
    <mergeCell ref="A16:C16"/>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4" zoomScale="55" zoomScaleSheetLayoutView="55" workbookViewId="0">
      <selection activeCell="K47" sqref="K47"/>
    </sheetView>
  </sheetViews>
  <sheetFormatPr defaultRowHeight="15.75" x14ac:dyDescent="0.25"/>
  <cols>
    <col min="1" max="1" width="9.140625" style="64"/>
    <col min="2" max="2" width="37.7109375" style="64" customWidth="1"/>
    <col min="3" max="3" width="19.85546875" style="226" customWidth="1"/>
    <col min="4" max="4" width="15.42578125" style="226" customWidth="1"/>
    <col min="5" max="6" width="0" style="64" hidden="1" customWidth="1"/>
    <col min="7" max="7" width="16.5703125" style="64" bestFit="1"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8" t="s">
        <v>68</v>
      </c>
    </row>
    <row r="2" spans="1:44" ht="18.75" x14ac:dyDescent="0.3">
      <c r="L2" s="15" t="s">
        <v>10</v>
      </c>
    </row>
    <row r="3" spans="1:44" ht="18.75" x14ac:dyDescent="0.3">
      <c r="L3" s="15" t="s">
        <v>526</v>
      </c>
    </row>
    <row r="4" spans="1:44" ht="18.75" x14ac:dyDescent="0.3">
      <c r="K4" s="15"/>
    </row>
    <row r="5" spans="1:44" x14ac:dyDescent="0.25">
      <c r="A5" s="339" t="str">
        <f>'1. паспорт местоположение'!A5:C5</f>
        <v>Год раскрытия информации: 2023 год</v>
      </c>
      <c r="B5" s="339"/>
      <c r="C5" s="339"/>
      <c r="D5" s="339"/>
      <c r="E5" s="339"/>
      <c r="F5" s="339"/>
      <c r="G5" s="339"/>
      <c r="H5" s="339"/>
      <c r="I5" s="339"/>
      <c r="J5" s="339"/>
      <c r="K5" s="339"/>
      <c r="L5" s="339"/>
      <c r="M5" s="149"/>
      <c r="N5" s="149"/>
      <c r="O5" s="149"/>
      <c r="P5" s="149"/>
      <c r="Q5" s="149"/>
      <c r="R5" s="149"/>
      <c r="S5" s="149"/>
      <c r="T5" s="149"/>
      <c r="U5" s="149"/>
      <c r="V5" s="149"/>
      <c r="W5" s="149"/>
      <c r="X5" s="149"/>
      <c r="Y5" s="149"/>
      <c r="Z5" s="149"/>
      <c r="AA5" s="149"/>
      <c r="AB5" s="149"/>
      <c r="AC5" s="149"/>
      <c r="AD5" s="149"/>
      <c r="AE5" s="149"/>
      <c r="AF5" s="149"/>
      <c r="AG5" s="149"/>
      <c r="AH5" s="149"/>
      <c r="AI5" s="149"/>
      <c r="AJ5" s="149"/>
      <c r="AK5" s="149"/>
      <c r="AL5" s="149"/>
      <c r="AM5" s="149"/>
      <c r="AN5" s="149"/>
      <c r="AO5" s="149"/>
      <c r="AP5" s="149"/>
      <c r="AQ5" s="149"/>
      <c r="AR5" s="149"/>
    </row>
    <row r="6" spans="1:44" ht="18.75" x14ac:dyDescent="0.3">
      <c r="K6" s="15"/>
    </row>
    <row r="7" spans="1:44" ht="18.75" x14ac:dyDescent="0.25">
      <c r="A7" s="343" t="s">
        <v>9</v>
      </c>
      <c r="B7" s="343"/>
      <c r="C7" s="343"/>
      <c r="D7" s="343"/>
      <c r="E7" s="343"/>
      <c r="F7" s="343"/>
      <c r="G7" s="343"/>
      <c r="H7" s="343"/>
      <c r="I7" s="343"/>
      <c r="J7" s="343"/>
      <c r="K7" s="343"/>
      <c r="L7" s="343"/>
    </row>
    <row r="8" spans="1:44" ht="18.75" x14ac:dyDescent="0.25">
      <c r="A8" s="343"/>
      <c r="B8" s="343"/>
      <c r="C8" s="343"/>
      <c r="D8" s="343"/>
      <c r="E8" s="343"/>
      <c r="F8" s="343"/>
      <c r="G8" s="343"/>
      <c r="H8" s="343"/>
      <c r="I8" s="343"/>
      <c r="J8" s="343"/>
      <c r="K8" s="343"/>
      <c r="L8" s="343"/>
    </row>
    <row r="9" spans="1:44" x14ac:dyDescent="0.25">
      <c r="A9" s="346" t="str">
        <f>'1. паспорт местоположение'!A9:C9</f>
        <v>АО "Россети Тюмень"</v>
      </c>
      <c r="B9" s="346"/>
      <c r="C9" s="346"/>
      <c r="D9" s="346"/>
      <c r="E9" s="346"/>
      <c r="F9" s="346"/>
      <c r="G9" s="346"/>
      <c r="H9" s="346"/>
      <c r="I9" s="346"/>
      <c r="J9" s="346"/>
      <c r="K9" s="346"/>
      <c r="L9" s="346"/>
    </row>
    <row r="10" spans="1:44" x14ac:dyDescent="0.25">
      <c r="A10" s="340" t="s">
        <v>8</v>
      </c>
      <c r="B10" s="340"/>
      <c r="C10" s="340"/>
      <c r="D10" s="340"/>
      <c r="E10" s="340"/>
      <c r="F10" s="340"/>
      <c r="G10" s="340"/>
      <c r="H10" s="340"/>
      <c r="I10" s="340"/>
      <c r="J10" s="340"/>
      <c r="K10" s="340"/>
      <c r="L10" s="340"/>
    </row>
    <row r="11" spans="1:44" ht="18.75" x14ac:dyDescent="0.25">
      <c r="A11" s="343"/>
      <c r="B11" s="343"/>
      <c r="C11" s="343"/>
      <c r="D11" s="343"/>
      <c r="E11" s="343"/>
      <c r="F11" s="343"/>
      <c r="G11" s="343"/>
      <c r="H11" s="343"/>
      <c r="I11" s="343"/>
      <c r="J11" s="343"/>
      <c r="K11" s="343"/>
      <c r="L11" s="343"/>
    </row>
    <row r="12" spans="1:44" x14ac:dyDescent="0.25">
      <c r="A12" s="346" t="str">
        <f>'1. паспорт местоположение'!A12:C12</f>
        <v>H_NS1500.PR.0010</v>
      </c>
      <c r="B12" s="346"/>
      <c r="C12" s="346"/>
      <c r="D12" s="346"/>
      <c r="E12" s="346"/>
      <c r="F12" s="346"/>
      <c r="G12" s="346"/>
      <c r="H12" s="346"/>
      <c r="I12" s="346"/>
      <c r="J12" s="346"/>
      <c r="K12" s="346"/>
      <c r="L12" s="346"/>
    </row>
    <row r="13" spans="1:44" x14ac:dyDescent="0.25">
      <c r="A13" s="340" t="s">
        <v>7</v>
      </c>
      <c r="B13" s="340"/>
      <c r="C13" s="340"/>
      <c r="D13" s="340"/>
      <c r="E13" s="340"/>
      <c r="F13" s="340"/>
      <c r="G13" s="340"/>
      <c r="H13" s="340"/>
      <c r="I13" s="340"/>
      <c r="J13" s="340"/>
      <c r="K13" s="340"/>
      <c r="L13" s="340"/>
    </row>
    <row r="14" spans="1:44" ht="18.75" x14ac:dyDescent="0.25">
      <c r="A14" s="349"/>
      <c r="B14" s="349"/>
      <c r="C14" s="349"/>
      <c r="D14" s="349"/>
      <c r="E14" s="349"/>
      <c r="F14" s="349"/>
      <c r="G14" s="349"/>
      <c r="H14" s="349"/>
      <c r="I14" s="349"/>
      <c r="J14" s="349"/>
      <c r="K14" s="349"/>
      <c r="L14" s="349"/>
    </row>
    <row r="15" spans="1:44" ht="33" customHeight="1" x14ac:dyDescent="0.25">
      <c r="A15" s="345" t="str">
        <f>'1. паспорт местоположение'!A15:C15</f>
        <v>ВОЛС ПС Прогресс -  ПС Северо-Поточная, с заходами на ПС Покачёвская, СП Аган протяженность 40,5 км. (новое строительство)</v>
      </c>
      <c r="B15" s="345"/>
      <c r="C15" s="345"/>
      <c r="D15" s="345"/>
      <c r="E15" s="345"/>
      <c r="F15" s="345"/>
      <c r="G15" s="345"/>
      <c r="H15" s="345"/>
      <c r="I15" s="345"/>
      <c r="J15" s="345"/>
      <c r="K15" s="345"/>
      <c r="L15" s="345"/>
    </row>
    <row r="16" spans="1:44" x14ac:dyDescent="0.25">
      <c r="A16" s="340" t="s">
        <v>6</v>
      </c>
      <c r="B16" s="340"/>
      <c r="C16" s="340"/>
      <c r="D16" s="340"/>
      <c r="E16" s="340"/>
      <c r="F16" s="340"/>
      <c r="G16" s="340"/>
      <c r="H16" s="340"/>
      <c r="I16" s="340"/>
      <c r="J16" s="340"/>
      <c r="K16" s="340"/>
      <c r="L16" s="340"/>
    </row>
    <row r="17" spans="1:12" ht="15.75" customHeight="1" x14ac:dyDescent="0.25">
      <c r="L17" s="82"/>
    </row>
    <row r="18" spans="1:12" x14ac:dyDescent="0.25">
      <c r="K18" s="81"/>
    </row>
    <row r="19" spans="1:12" ht="15.75" customHeight="1" x14ac:dyDescent="0.25">
      <c r="A19" s="395" t="s">
        <v>448</v>
      </c>
      <c r="B19" s="395"/>
      <c r="C19" s="395"/>
      <c r="D19" s="395"/>
      <c r="E19" s="395"/>
      <c r="F19" s="395"/>
      <c r="G19" s="395"/>
      <c r="H19" s="395"/>
      <c r="I19" s="395"/>
      <c r="J19" s="395"/>
      <c r="K19" s="395"/>
      <c r="L19" s="395"/>
    </row>
    <row r="20" spans="1:12" x14ac:dyDescent="0.25">
      <c r="A20" s="65"/>
      <c r="B20" s="65"/>
      <c r="C20" s="227"/>
      <c r="D20" s="227"/>
      <c r="E20" s="80"/>
      <c r="F20" s="80"/>
      <c r="G20" s="80"/>
      <c r="H20" s="80"/>
      <c r="I20" s="80"/>
      <c r="J20" s="80"/>
      <c r="K20" s="80"/>
      <c r="L20" s="80"/>
    </row>
    <row r="21" spans="1:12" ht="28.5" customHeight="1" x14ac:dyDescent="0.25">
      <c r="A21" s="393" t="s">
        <v>190</v>
      </c>
      <c r="B21" s="393" t="s">
        <v>189</v>
      </c>
      <c r="C21" s="400" t="s">
        <v>381</v>
      </c>
      <c r="D21" s="400"/>
      <c r="E21" s="400"/>
      <c r="F21" s="400"/>
      <c r="G21" s="400"/>
      <c r="H21" s="400"/>
      <c r="I21" s="394" t="s">
        <v>188</v>
      </c>
      <c r="J21" s="397" t="s">
        <v>383</v>
      </c>
      <c r="K21" s="393" t="s">
        <v>187</v>
      </c>
      <c r="L21" s="396" t="s">
        <v>382</v>
      </c>
    </row>
    <row r="22" spans="1:12" ht="58.5" customHeight="1" x14ac:dyDescent="0.25">
      <c r="A22" s="393"/>
      <c r="B22" s="393"/>
      <c r="C22" s="392" t="s">
        <v>2</v>
      </c>
      <c r="D22" s="392"/>
      <c r="E22" s="127"/>
      <c r="F22" s="128"/>
      <c r="G22" s="388" t="s">
        <v>564</v>
      </c>
      <c r="H22" s="389"/>
      <c r="I22" s="394"/>
      <c r="J22" s="398"/>
      <c r="K22" s="393"/>
      <c r="L22" s="396"/>
    </row>
    <row r="23" spans="1:12" ht="54" customHeight="1" x14ac:dyDescent="0.25">
      <c r="A23" s="393"/>
      <c r="B23" s="393"/>
      <c r="C23" s="224" t="s">
        <v>186</v>
      </c>
      <c r="D23" s="224" t="s">
        <v>185</v>
      </c>
      <c r="E23" s="79" t="s">
        <v>186</v>
      </c>
      <c r="F23" s="79" t="s">
        <v>185</v>
      </c>
      <c r="G23" s="79" t="s">
        <v>186</v>
      </c>
      <c r="H23" s="79" t="s">
        <v>185</v>
      </c>
      <c r="I23" s="394"/>
      <c r="J23" s="399"/>
      <c r="K23" s="393"/>
      <c r="L23" s="396"/>
    </row>
    <row r="24" spans="1:12" ht="24.75" customHeight="1" x14ac:dyDescent="0.25">
      <c r="A24" s="262">
        <v>1</v>
      </c>
      <c r="B24" s="262">
        <v>2</v>
      </c>
      <c r="C24" s="224">
        <v>3</v>
      </c>
      <c r="D24" s="224">
        <v>4</v>
      </c>
      <c r="E24" s="79">
        <v>5</v>
      </c>
      <c r="F24" s="79">
        <v>6</v>
      </c>
      <c r="G24" s="79">
        <v>7</v>
      </c>
      <c r="H24" s="79">
        <v>8</v>
      </c>
      <c r="I24" s="79">
        <v>9</v>
      </c>
      <c r="J24" s="79">
        <v>10</v>
      </c>
      <c r="K24" s="79">
        <v>11</v>
      </c>
      <c r="L24" s="79">
        <v>12</v>
      </c>
    </row>
    <row r="25" spans="1:12" x14ac:dyDescent="0.25">
      <c r="A25" s="72">
        <v>1</v>
      </c>
      <c r="B25" s="73" t="s">
        <v>184</v>
      </c>
      <c r="C25" s="70"/>
      <c r="D25" s="224"/>
      <c r="E25" s="77"/>
      <c r="F25" s="77"/>
      <c r="G25" s="70"/>
      <c r="H25" s="224"/>
      <c r="I25" s="77"/>
      <c r="J25" s="77"/>
      <c r="K25" s="69"/>
      <c r="L25" s="90"/>
    </row>
    <row r="26" spans="1:12" ht="21.75" customHeight="1" x14ac:dyDescent="0.25">
      <c r="A26" s="72" t="s">
        <v>183</v>
      </c>
      <c r="B26" s="78" t="s">
        <v>388</v>
      </c>
      <c r="C26" s="70" t="s">
        <v>506</v>
      </c>
      <c r="D26" s="224"/>
      <c r="E26" s="77"/>
      <c r="F26" s="77"/>
      <c r="G26" s="70"/>
      <c r="H26" s="224"/>
      <c r="I26" s="77"/>
      <c r="J26" s="77"/>
      <c r="K26" s="69"/>
      <c r="L26" s="69"/>
    </row>
    <row r="27" spans="1:12" s="66" customFormat="1" ht="39" customHeight="1" x14ac:dyDescent="0.25">
      <c r="A27" s="72" t="s">
        <v>182</v>
      </c>
      <c r="B27" s="78" t="s">
        <v>390</v>
      </c>
      <c r="C27" s="70" t="s">
        <v>506</v>
      </c>
      <c r="D27" s="224"/>
      <c r="E27" s="77"/>
      <c r="F27" s="77"/>
      <c r="G27" s="70"/>
      <c r="H27" s="224"/>
      <c r="I27" s="77"/>
      <c r="J27" s="77"/>
      <c r="K27" s="69"/>
      <c r="L27" s="69"/>
    </row>
    <row r="28" spans="1:12" s="66" customFormat="1" ht="70.5" customHeight="1" x14ac:dyDescent="0.25">
      <c r="A28" s="72" t="s">
        <v>389</v>
      </c>
      <c r="B28" s="78" t="s">
        <v>394</v>
      </c>
      <c r="C28" s="70" t="s">
        <v>506</v>
      </c>
      <c r="D28" s="224"/>
      <c r="E28" s="77"/>
      <c r="F28" s="77"/>
      <c r="G28" s="70"/>
      <c r="H28" s="224"/>
      <c r="I28" s="77"/>
      <c r="J28" s="77"/>
      <c r="K28" s="69"/>
      <c r="L28" s="69"/>
    </row>
    <row r="29" spans="1:12" s="66" customFormat="1" ht="54" customHeight="1" x14ac:dyDescent="0.25">
      <c r="A29" s="72" t="s">
        <v>181</v>
      </c>
      <c r="B29" s="78" t="s">
        <v>393</v>
      </c>
      <c r="C29" s="70" t="s">
        <v>506</v>
      </c>
      <c r="D29" s="224"/>
      <c r="E29" s="77"/>
      <c r="F29" s="77"/>
      <c r="G29" s="70"/>
      <c r="H29" s="224"/>
      <c r="I29" s="77"/>
      <c r="J29" s="77"/>
      <c r="K29" s="69"/>
      <c r="L29" s="69"/>
    </row>
    <row r="30" spans="1:12" s="66" customFormat="1" ht="42" customHeight="1" x14ac:dyDescent="0.25">
      <c r="A30" s="72" t="s">
        <v>180</v>
      </c>
      <c r="B30" s="78" t="s">
        <v>395</v>
      </c>
      <c r="C30" s="223" t="s">
        <v>506</v>
      </c>
      <c r="D30" s="223"/>
      <c r="E30" s="77"/>
      <c r="F30" s="77"/>
      <c r="G30" s="223"/>
      <c r="H30" s="223"/>
      <c r="I30" s="77"/>
      <c r="J30" s="77"/>
      <c r="K30" s="69"/>
      <c r="L30" s="69"/>
    </row>
    <row r="31" spans="1:12" s="66" customFormat="1" ht="42.75" customHeight="1" x14ac:dyDescent="0.25">
      <c r="A31" s="72" t="s">
        <v>179</v>
      </c>
      <c r="B31" s="71" t="s">
        <v>391</v>
      </c>
      <c r="C31" s="265">
        <v>44470</v>
      </c>
      <c r="D31" s="265">
        <v>44499</v>
      </c>
      <c r="E31" s="77"/>
      <c r="F31" s="77"/>
      <c r="G31" s="265">
        <v>44718</v>
      </c>
      <c r="H31" s="265">
        <v>44748</v>
      </c>
      <c r="I31" s="224">
        <v>100</v>
      </c>
      <c r="J31" s="224">
        <v>100</v>
      </c>
      <c r="K31" s="390" t="s">
        <v>645</v>
      </c>
      <c r="L31" s="69"/>
    </row>
    <row r="32" spans="1:12" s="66" customFormat="1" ht="39" customHeight="1" x14ac:dyDescent="0.25">
      <c r="A32" s="72" t="s">
        <v>177</v>
      </c>
      <c r="B32" s="71" t="s">
        <v>396</v>
      </c>
      <c r="C32" s="263">
        <v>44682</v>
      </c>
      <c r="D32" s="264">
        <v>44757</v>
      </c>
      <c r="E32" s="77"/>
      <c r="F32" s="77"/>
      <c r="G32" s="263">
        <v>44941</v>
      </c>
      <c r="H32" s="264">
        <v>45016</v>
      </c>
      <c r="I32" s="224"/>
      <c r="J32" s="224"/>
      <c r="K32" s="391"/>
      <c r="L32" s="69"/>
    </row>
    <row r="33" spans="1:18" s="66" customFormat="1" ht="37.5" customHeight="1" x14ac:dyDescent="0.25">
      <c r="A33" s="72" t="s">
        <v>407</v>
      </c>
      <c r="B33" s="71" t="s">
        <v>324</v>
      </c>
      <c r="C33" s="156" t="s">
        <v>506</v>
      </c>
      <c r="D33" s="156"/>
      <c r="E33" s="77"/>
      <c r="F33" s="77"/>
      <c r="G33" s="156"/>
      <c r="H33" s="156"/>
      <c r="I33" s="224"/>
      <c r="J33" s="224"/>
      <c r="K33" s="391"/>
      <c r="L33" s="69"/>
    </row>
    <row r="34" spans="1:18" s="66" customFormat="1" ht="47.25" customHeight="1" x14ac:dyDescent="0.25">
      <c r="A34" s="72" t="s">
        <v>408</v>
      </c>
      <c r="B34" s="71" t="s">
        <v>400</v>
      </c>
      <c r="C34" s="70" t="s">
        <v>506</v>
      </c>
      <c r="D34" s="224"/>
      <c r="E34" s="76"/>
      <c r="F34" s="76"/>
      <c r="G34" s="70"/>
      <c r="H34" s="224"/>
      <c r="I34" s="224"/>
      <c r="J34" s="224"/>
      <c r="K34" s="391"/>
      <c r="L34" s="69"/>
    </row>
    <row r="35" spans="1:18" s="66" customFormat="1" ht="36" customHeight="1" x14ac:dyDescent="0.25">
      <c r="A35" s="72" t="s">
        <v>409</v>
      </c>
      <c r="B35" s="71" t="s">
        <v>178</v>
      </c>
      <c r="C35" s="156">
        <v>44758</v>
      </c>
      <c r="D35" s="156">
        <v>44803</v>
      </c>
      <c r="E35" s="76"/>
      <c r="F35" s="76"/>
      <c r="G35" s="156">
        <v>45017</v>
      </c>
      <c r="H35" s="156">
        <v>45046</v>
      </c>
      <c r="I35" s="224"/>
      <c r="J35" s="224"/>
      <c r="K35" s="391"/>
      <c r="L35" s="69"/>
    </row>
    <row r="36" spans="1:18" ht="37.5" customHeight="1" x14ac:dyDescent="0.25">
      <c r="A36" s="72" t="s">
        <v>410</v>
      </c>
      <c r="B36" s="71" t="s">
        <v>392</v>
      </c>
      <c r="C36" s="70" t="s">
        <v>506</v>
      </c>
      <c r="D36" s="225"/>
      <c r="E36" s="75"/>
      <c r="F36" s="74"/>
      <c r="G36" s="70"/>
      <c r="H36" s="225"/>
      <c r="I36" s="224"/>
      <c r="J36" s="224"/>
      <c r="K36" s="391"/>
      <c r="L36" s="69"/>
      <c r="N36" s="66"/>
      <c r="O36" s="66"/>
      <c r="P36" s="66"/>
      <c r="Q36" s="66"/>
      <c r="R36" s="66"/>
    </row>
    <row r="37" spans="1:18" ht="21" customHeight="1" x14ac:dyDescent="0.25">
      <c r="A37" s="72" t="s">
        <v>411</v>
      </c>
      <c r="B37" s="71" t="s">
        <v>176</v>
      </c>
      <c r="C37" s="156">
        <v>44805</v>
      </c>
      <c r="D37" s="156">
        <v>44895</v>
      </c>
      <c r="E37" s="75"/>
      <c r="F37" s="74"/>
      <c r="G37" s="156">
        <v>44910</v>
      </c>
      <c r="H37" s="264">
        <v>45016</v>
      </c>
      <c r="I37" s="224"/>
      <c r="J37" s="264"/>
      <c r="K37" s="392"/>
      <c r="L37" s="69"/>
      <c r="N37" s="66"/>
      <c r="O37" s="267"/>
      <c r="P37" s="267"/>
      <c r="Q37" s="66"/>
      <c r="R37" s="66"/>
    </row>
    <row r="38" spans="1:18" x14ac:dyDescent="0.25">
      <c r="A38" s="72" t="s">
        <v>527</v>
      </c>
      <c r="B38" s="73" t="s">
        <v>175</v>
      </c>
      <c r="C38" s="70"/>
      <c r="D38" s="228"/>
      <c r="E38" s="69"/>
      <c r="F38" s="69"/>
      <c r="G38" s="70"/>
      <c r="H38" s="228"/>
      <c r="I38" s="224"/>
      <c r="J38" s="224"/>
      <c r="K38" s="69"/>
      <c r="L38" s="69"/>
      <c r="N38" s="66"/>
      <c r="O38" s="66"/>
      <c r="P38" s="66"/>
      <c r="Q38" s="66"/>
      <c r="R38" s="66"/>
    </row>
    <row r="39" spans="1:18" ht="63" customHeight="1" x14ac:dyDescent="0.25">
      <c r="A39" s="72">
        <v>2</v>
      </c>
      <c r="B39" s="71" t="s">
        <v>397</v>
      </c>
      <c r="C39" s="265">
        <v>45078</v>
      </c>
      <c r="D39" s="265" t="s">
        <v>563</v>
      </c>
      <c r="E39" s="69"/>
      <c r="F39" s="69"/>
      <c r="G39" s="265">
        <v>45444</v>
      </c>
      <c r="H39" s="265" t="s">
        <v>646</v>
      </c>
      <c r="I39" s="224"/>
      <c r="J39" s="224"/>
      <c r="K39" s="69"/>
      <c r="L39" s="69"/>
      <c r="N39" s="66"/>
      <c r="O39" s="66"/>
      <c r="P39" s="66"/>
      <c r="Q39" s="66"/>
      <c r="R39" s="66"/>
    </row>
    <row r="40" spans="1:18" ht="33.75" customHeight="1" x14ac:dyDescent="0.25">
      <c r="A40" s="72" t="s">
        <v>174</v>
      </c>
      <c r="B40" s="71" t="s">
        <v>399</v>
      </c>
      <c r="C40" s="263">
        <v>45078</v>
      </c>
      <c r="D40" s="266">
        <v>45168</v>
      </c>
      <c r="E40" s="69"/>
      <c r="F40" s="69"/>
      <c r="G40" s="263">
        <v>45444</v>
      </c>
      <c r="H40" s="266">
        <v>45534</v>
      </c>
      <c r="I40" s="224"/>
      <c r="J40" s="224"/>
      <c r="K40" s="69"/>
      <c r="L40" s="69"/>
      <c r="N40" s="66"/>
      <c r="O40" s="66"/>
      <c r="P40" s="66"/>
      <c r="Q40" s="66"/>
      <c r="R40" s="66"/>
    </row>
    <row r="41" spans="1:18" ht="63" customHeight="1" x14ac:dyDescent="0.25">
      <c r="A41" s="72" t="s">
        <v>173</v>
      </c>
      <c r="B41" s="73" t="s">
        <v>478</v>
      </c>
      <c r="C41" s="70"/>
      <c r="D41" s="228"/>
      <c r="E41" s="69"/>
      <c r="F41" s="69"/>
      <c r="G41" s="70"/>
      <c r="H41" s="228"/>
      <c r="I41" s="224"/>
      <c r="J41" s="224"/>
      <c r="K41" s="69"/>
      <c r="L41" s="69"/>
      <c r="N41" s="66"/>
      <c r="O41" s="66"/>
      <c r="P41" s="66"/>
      <c r="Q41" s="66"/>
      <c r="R41" s="66"/>
    </row>
    <row r="42" spans="1:18" ht="58.5" customHeight="1" x14ac:dyDescent="0.25">
      <c r="A42" s="72">
        <v>3</v>
      </c>
      <c r="B42" s="71" t="s">
        <v>398</v>
      </c>
      <c r="C42" s="265">
        <v>45108</v>
      </c>
      <c r="D42" s="265">
        <v>45137</v>
      </c>
      <c r="E42" s="69"/>
      <c r="F42" s="69"/>
      <c r="G42" s="265">
        <v>45474</v>
      </c>
      <c r="H42" s="265">
        <v>45503</v>
      </c>
      <c r="I42" s="224"/>
      <c r="J42" s="224"/>
      <c r="K42" s="69"/>
      <c r="L42" s="69"/>
    </row>
    <row r="43" spans="1:18" ht="34.5" customHeight="1" x14ac:dyDescent="0.25">
      <c r="A43" s="72" t="s">
        <v>172</v>
      </c>
      <c r="B43" s="71" t="s">
        <v>170</v>
      </c>
      <c r="C43" s="265">
        <v>45139</v>
      </c>
      <c r="D43" s="265">
        <v>45184</v>
      </c>
      <c r="E43" s="69"/>
      <c r="F43" s="69"/>
      <c r="G43" s="265">
        <v>45505</v>
      </c>
      <c r="H43" s="265">
        <v>45550</v>
      </c>
      <c r="I43" s="224"/>
      <c r="J43" s="224"/>
      <c r="K43" s="69"/>
      <c r="L43" s="69"/>
    </row>
    <row r="44" spans="1:18" ht="24.75" customHeight="1" x14ac:dyDescent="0.25">
      <c r="A44" s="72" t="s">
        <v>171</v>
      </c>
      <c r="B44" s="71" t="s">
        <v>168</v>
      </c>
      <c r="C44" s="265">
        <v>45170</v>
      </c>
      <c r="D44" s="265">
        <v>45229</v>
      </c>
      <c r="E44" s="69"/>
      <c r="F44" s="69"/>
      <c r="G44" s="265">
        <v>45536</v>
      </c>
      <c r="H44" s="265">
        <v>45595</v>
      </c>
      <c r="I44" s="224"/>
      <c r="J44" s="224"/>
      <c r="K44" s="69"/>
      <c r="L44" s="69"/>
    </row>
    <row r="45" spans="1:18" ht="90.75" customHeight="1" x14ac:dyDescent="0.25">
      <c r="A45" s="72" t="s">
        <v>169</v>
      </c>
      <c r="B45" s="71" t="s">
        <v>403</v>
      </c>
      <c r="C45" s="70" t="s">
        <v>506</v>
      </c>
      <c r="D45" s="228"/>
      <c r="E45" s="69"/>
      <c r="F45" s="69"/>
      <c r="G45" s="70" t="s">
        <v>506</v>
      </c>
      <c r="H45" s="228"/>
      <c r="I45" s="224"/>
      <c r="J45" s="224"/>
      <c r="K45" s="69"/>
      <c r="L45" s="69"/>
    </row>
    <row r="46" spans="1:18" ht="167.25" customHeight="1" x14ac:dyDescent="0.25">
      <c r="A46" s="72" t="s">
        <v>167</v>
      </c>
      <c r="B46" s="71" t="s">
        <v>401</v>
      </c>
      <c r="C46" s="70" t="s">
        <v>506</v>
      </c>
      <c r="D46" s="228"/>
      <c r="E46" s="69"/>
      <c r="F46" s="69"/>
      <c r="G46" s="70" t="s">
        <v>506</v>
      </c>
      <c r="H46" s="228"/>
      <c r="I46" s="224"/>
      <c r="J46" s="224"/>
      <c r="K46" s="69"/>
      <c r="L46" s="69"/>
    </row>
    <row r="47" spans="1:18" ht="30.75" customHeight="1" x14ac:dyDescent="0.25">
      <c r="A47" s="72" t="s">
        <v>165</v>
      </c>
      <c r="B47" s="71" t="s">
        <v>166</v>
      </c>
      <c r="C47" s="265">
        <v>45231</v>
      </c>
      <c r="D47" s="265">
        <v>45244</v>
      </c>
      <c r="E47" s="69"/>
      <c r="F47" s="69"/>
      <c r="G47" s="265">
        <v>45597</v>
      </c>
      <c r="H47" s="265">
        <v>45610</v>
      </c>
      <c r="I47" s="224"/>
      <c r="J47" s="224"/>
      <c r="K47" s="69"/>
      <c r="L47" s="69"/>
    </row>
    <row r="48" spans="1:18" ht="37.5" customHeight="1" x14ac:dyDescent="0.25">
      <c r="A48" s="72" t="s">
        <v>528</v>
      </c>
      <c r="B48" s="73" t="s">
        <v>164</v>
      </c>
      <c r="C48" s="70"/>
      <c r="D48" s="228"/>
      <c r="E48" s="69"/>
      <c r="F48" s="69"/>
      <c r="G48" s="70"/>
      <c r="H48" s="228"/>
      <c r="I48" s="224"/>
      <c r="J48" s="224"/>
      <c r="K48" s="69"/>
      <c r="L48" s="69"/>
    </row>
    <row r="49" spans="1:12" ht="35.25" customHeight="1" x14ac:dyDescent="0.25">
      <c r="A49" s="72">
        <v>4</v>
      </c>
      <c r="B49" s="71" t="s">
        <v>162</v>
      </c>
      <c r="C49" s="265">
        <v>45245</v>
      </c>
      <c r="D49" s="265">
        <v>45250</v>
      </c>
      <c r="E49" s="69"/>
      <c r="F49" s="69"/>
      <c r="G49" s="265">
        <v>45611</v>
      </c>
      <c r="H49" s="265">
        <v>45616</v>
      </c>
      <c r="I49" s="224"/>
      <c r="J49" s="224"/>
      <c r="K49" s="69"/>
      <c r="L49" s="69"/>
    </row>
    <row r="50" spans="1:12" ht="86.25" customHeight="1" x14ac:dyDescent="0.25">
      <c r="A50" s="72" t="s">
        <v>163</v>
      </c>
      <c r="B50" s="71" t="s">
        <v>402</v>
      </c>
      <c r="C50" s="263">
        <v>45250</v>
      </c>
      <c r="D50" s="266">
        <v>45260</v>
      </c>
      <c r="E50" s="69"/>
      <c r="F50" s="69"/>
      <c r="G50" s="263">
        <v>45616</v>
      </c>
      <c r="H50" s="266">
        <v>45626</v>
      </c>
      <c r="I50" s="224"/>
      <c r="J50" s="224"/>
      <c r="K50" s="69"/>
      <c r="L50" s="69"/>
    </row>
    <row r="51" spans="1:12" ht="77.25" customHeight="1" x14ac:dyDescent="0.25">
      <c r="A51" s="72" t="s">
        <v>161</v>
      </c>
      <c r="B51" s="71" t="s">
        <v>404</v>
      </c>
      <c r="C51" s="70" t="s">
        <v>506</v>
      </c>
      <c r="D51" s="228"/>
      <c r="E51" s="69"/>
      <c r="F51" s="69"/>
      <c r="G51" s="70" t="s">
        <v>506</v>
      </c>
      <c r="H51" s="228"/>
      <c r="I51" s="224"/>
      <c r="J51" s="224"/>
      <c r="K51" s="69"/>
      <c r="L51" s="69"/>
    </row>
    <row r="52" spans="1:12" ht="71.25" customHeight="1" x14ac:dyDescent="0.25">
      <c r="A52" s="72" t="s">
        <v>159</v>
      </c>
      <c r="B52" s="71" t="s">
        <v>160</v>
      </c>
      <c r="C52" s="223" t="s">
        <v>506</v>
      </c>
      <c r="D52" s="223"/>
      <c r="E52" s="69"/>
      <c r="F52" s="69"/>
      <c r="G52" s="223" t="s">
        <v>506</v>
      </c>
      <c r="H52" s="223"/>
      <c r="I52" s="224"/>
      <c r="J52" s="224"/>
      <c r="K52" s="69"/>
      <c r="L52" s="69"/>
    </row>
    <row r="53" spans="1:12" ht="48" customHeight="1" x14ac:dyDescent="0.25">
      <c r="A53" s="72" t="s">
        <v>157</v>
      </c>
      <c r="B53" s="135" t="s">
        <v>405</v>
      </c>
      <c r="C53" s="265">
        <v>45261</v>
      </c>
      <c r="D53" s="265">
        <v>45270</v>
      </c>
      <c r="E53" s="69"/>
      <c r="F53" s="69"/>
      <c r="G53" s="265">
        <v>45627</v>
      </c>
      <c r="H53" s="265">
        <v>45636</v>
      </c>
      <c r="I53" s="224"/>
      <c r="J53" s="224"/>
      <c r="K53" s="69"/>
      <c r="L53" s="69"/>
    </row>
    <row r="54" spans="1:12" ht="46.5" customHeight="1" x14ac:dyDescent="0.25">
      <c r="A54" s="72" t="s">
        <v>406</v>
      </c>
      <c r="B54" s="71" t="s">
        <v>158</v>
      </c>
      <c r="C54" s="156" t="s">
        <v>506</v>
      </c>
      <c r="D54" s="156"/>
      <c r="E54" s="69"/>
      <c r="F54" s="69"/>
      <c r="G54" s="156" t="s">
        <v>506</v>
      </c>
      <c r="H54" s="156"/>
      <c r="I54" s="224"/>
      <c r="J54" s="224"/>
      <c r="K54" s="69"/>
      <c r="L54" s="69"/>
    </row>
  </sheetData>
  <mergeCells count="22">
    <mergeCell ref="K31:K37"/>
    <mergeCell ref="A13:L13"/>
    <mergeCell ref="A8:L8"/>
    <mergeCell ref="A11:L11"/>
    <mergeCell ref="A15:L15"/>
    <mergeCell ref="A16:L16"/>
    <mergeCell ref="A21:A23"/>
    <mergeCell ref="B21:B23"/>
    <mergeCell ref="I21:I23"/>
    <mergeCell ref="A14:L14"/>
    <mergeCell ref="A19:L19"/>
    <mergeCell ref="K21:K23"/>
    <mergeCell ref="L21:L23"/>
    <mergeCell ref="J21:J23"/>
    <mergeCell ref="C21:H21"/>
    <mergeCell ref="C22:D22"/>
    <mergeCell ref="G22:H22"/>
    <mergeCell ref="A5:L5"/>
    <mergeCell ref="A7:L7"/>
    <mergeCell ref="A9:L9"/>
    <mergeCell ref="A10:L10"/>
    <mergeCell ref="A12:L12"/>
  </mergeCells>
  <pageMargins left="0.70866141732283472" right="0.70866141732283472" top="0.74803149606299213" bottom="0.74803149606299213" header="0.31496062992125984" footer="0.31496062992125984"/>
  <pageSetup paperSize="9"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92"/>
  <sheetViews>
    <sheetView view="pageBreakPreview" topLeftCell="A13" zoomScale="60" zoomScaleNormal="70" workbookViewId="0">
      <selection activeCell="C24" sqref="C24:AC86"/>
    </sheetView>
  </sheetViews>
  <sheetFormatPr defaultColWidth="9.140625" defaultRowHeight="15.75" x14ac:dyDescent="0.25"/>
  <cols>
    <col min="1" max="1" width="9.140625" style="63"/>
    <col min="2" max="2" width="57.85546875" style="63" customWidth="1"/>
    <col min="3" max="3" width="13" style="63" customWidth="1"/>
    <col min="4" max="4" width="17.85546875" style="63" customWidth="1"/>
    <col min="5" max="5" width="20.42578125" style="63" customWidth="1"/>
    <col min="6" max="6" width="18.7109375" style="63" customWidth="1"/>
    <col min="7" max="7" width="12.85546875" style="64" customWidth="1"/>
    <col min="8" max="8" width="13.85546875" style="63" customWidth="1"/>
    <col min="9" max="9" width="7.85546875" style="63" customWidth="1"/>
    <col min="10" max="10" width="8.5703125" style="63" customWidth="1"/>
    <col min="11" max="11" width="6.140625" style="63" customWidth="1"/>
    <col min="12" max="12" width="11.7109375" style="63" customWidth="1"/>
    <col min="13" max="15" width="6.140625" style="63" customWidth="1"/>
    <col min="16" max="16" width="12.28515625" style="63" customWidth="1"/>
    <col min="17" max="17" width="9.7109375" style="63" customWidth="1"/>
    <col min="18" max="19" width="6.140625" style="63" customWidth="1"/>
    <col min="20" max="20" width="9.7109375" style="63" customWidth="1"/>
    <col min="21" max="21" width="10.140625" style="63" customWidth="1"/>
    <col min="22" max="23" width="6.140625" style="63" customWidth="1"/>
    <col min="24" max="24" width="8.7109375" style="63" bestFit="1" customWidth="1"/>
    <col min="25" max="25" width="6.140625" style="63" customWidth="1"/>
    <col min="26" max="26" width="8.5703125" style="63" customWidth="1"/>
    <col min="27" max="27" width="8.28515625" style="63" customWidth="1"/>
    <col min="28" max="16384" width="9.140625" style="63"/>
  </cols>
  <sheetData>
    <row r="1" spans="1:44" s="64" customFormat="1" ht="18.75" x14ac:dyDescent="0.25">
      <c r="C1" s="226"/>
      <c r="D1" s="226"/>
      <c r="AC1" s="38" t="s">
        <v>68</v>
      </c>
    </row>
    <row r="2" spans="1:44" s="64" customFormat="1" ht="18.75" x14ac:dyDescent="0.3">
      <c r="C2" s="226"/>
      <c r="D2" s="226"/>
      <c r="AC2" s="15" t="s">
        <v>10</v>
      </c>
    </row>
    <row r="3" spans="1:44" s="64" customFormat="1" ht="18.75" x14ac:dyDescent="0.3">
      <c r="C3" s="226"/>
      <c r="D3" s="226"/>
      <c r="AC3" s="15" t="s">
        <v>526</v>
      </c>
    </row>
    <row r="4" spans="1:44" s="64" customFormat="1" ht="18.75" x14ac:dyDescent="0.3">
      <c r="C4" s="226"/>
      <c r="D4" s="226"/>
      <c r="K4" s="15"/>
    </row>
    <row r="5" spans="1:44" s="64" customFormat="1" x14ac:dyDescent="0.25">
      <c r="A5" s="339" t="str">
        <f>'1. паспорт местоположение'!A5:C5</f>
        <v>Год раскрытия информации: 2023 год</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149"/>
      <c r="AE5" s="149"/>
      <c r="AF5" s="149"/>
      <c r="AG5" s="149"/>
      <c r="AH5" s="149"/>
      <c r="AI5" s="149"/>
      <c r="AJ5" s="149"/>
      <c r="AK5" s="149"/>
      <c r="AL5" s="149"/>
      <c r="AM5" s="149"/>
      <c r="AN5" s="149"/>
      <c r="AO5" s="149"/>
      <c r="AP5" s="149"/>
      <c r="AQ5" s="149"/>
      <c r="AR5" s="149"/>
    </row>
    <row r="6" spans="1:44" s="64" customFormat="1" ht="18.75" x14ac:dyDescent="0.3">
      <c r="C6" s="226"/>
      <c r="D6" s="226"/>
      <c r="K6" s="15"/>
    </row>
    <row r="7" spans="1:44" s="64" customFormat="1" ht="18.75" x14ac:dyDescent="0.25">
      <c r="A7" s="343" t="s">
        <v>9</v>
      </c>
      <c r="B7" s="343"/>
      <c r="C7" s="343"/>
      <c r="D7" s="343"/>
      <c r="E7" s="343"/>
      <c r="F7" s="343"/>
      <c r="G7" s="343"/>
      <c r="H7" s="343"/>
      <c r="I7" s="343"/>
      <c r="J7" s="343"/>
      <c r="K7" s="343"/>
      <c r="L7" s="343"/>
      <c r="M7" s="343"/>
      <c r="N7" s="343"/>
      <c r="O7" s="343"/>
      <c r="P7" s="343"/>
      <c r="Q7" s="343"/>
      <c r="R7" s="343"/>
      <c r="S7" s="343"/>
      <c r="T7" s="343"/>
      <c r="U7" s="343"/>
      <c r="V7" s="343"/>
      <c r="W7" s="343"/>
      <c r="X7" s="343"/>
      <c r="Y7" s="343"/>
      <c r="Z7" s="343"/>
      <c r="AA7" s="343"/>
      <c r="AB7" s="343"/>
      <c r="AC7" s="343"/>
    </row>
    <row r="8" spans="1:44" s="64" customFormat="1" ht="18.75" x14ac:dyDescent="0.25">
      <c r="A8" s="343"/>
      <c r="B8" s="343"/>
      <c r="C8" s="343"/>
      <c r="D8" s="343"/>
      <c r="E8" s="343"/>
      <c r="F8" s="343"/>
      <c r="G8" s="343"/>
      <c r="H8" s="343"/>
      <c r="I8" s="343"/>
      <c r="J8" s="343"/>
      <c r="K8" s="343"/>
      <c r="L8" s="343"/>
    </row>
    <row r="9" spans="1:44" s="64" customFormat="1" x14ac:dyDescent="0.25">
      <c r="A9" s="346" t="str">
        <f>'1. паспорт местоположение'!A9:C9</f>
        <v>АО "Россети Тюмень"</v>
      </c>
      <c r="B9" s="346"/>
      <c r="C9" s="346"/>
      <c r="D9" s="346"/>
      <c r="E9" s="346"/>
      <c r="F9" s="346"/>
      <c r="G9" s="346"/>
      <c r="H9" s="346"/>
      <c r="I9" s="346"/>
      <c r="J9" s="346"/>
      <c r="K9" s="346"/>
      <c r="L9" s="346"/>
      <c r="M9" s="346"/>
      <c r="N9" s="346"/>
      <c r="O9" s="346"/>
      <c r="P9" s="346"/>
      <c r="Q9" s="346"/>
      <c r="R9" s="346"/>
      <c r="S9" s="346"/>
      <c r="T9" s="346"/>
      <c r="U9" s="346"/>
      <c r="V9" s="346"/>
      <c r="W9" s="346"/>
      <c r="X9" s="346"/>
      <c r="Y9" s="346"/>
      <c r="Z9" s="346"/>
      <c r="AA9" s="346"/>
      <c r="AB9" s="346"/>
      <c r="AC9" s="346"/>
    </row>
    <row r="10" spans="1:44" s="64" customFormat="1" x14ac:dyDescent="0.25">
      <c r="A10" s="340" t="s">
        <v>8</v>
      </c>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340"/>
      <c r="AB10" s="340"/>
      <c r="AC10" s="340"/>
    </row>
    <row r="11" spans="1:44" s="64" customFormat="1" ht="18.75" x14ac:dyDescent="0.25">
      <c r="A11" s="343"/>
      <c r="B11" s="343"/>
      <c r="C11" s="343"/>
      <c r="D11" s="343"/>
      <c r="E11" s="343"/>
      <c r="F11" s="343"/>
      <c r="G11" s="343"/>
      <c r="H11" s="343"/>
      <c r="I11" s="343"/>
      <c r="J11" s="343"/>
      <c r="K11" s="343"/>
      <c r="L11" s="343"/>
    </row>
    <row r="12" spans="1:44" s="64" customFormat="1" x14ac:dyDescent="0.25">
      <c r="A12" s="346" t="str">
        <f>'1. паспорт местоположение'!A12:C12</f>
        <v>H_NS1500.PR.0010</v>
      </c>
      <c r="B12" s="346"/>
      <c r="C12" s="346"/>
      <c r="D12" s="346"/>
      <c r="E12" s="346"/>
      <c r="F12" s="346"/>
      <c r="G12" s="346"/>
      <c r="H12" s="346"/>
      <c r="I12" s="346"/>
      <c r="J12" s="346"/>
      <c r="K12" s="346"/>
      <c r="L12" s="346"/>
      <c r="M12" s="346"/>
      <c r="N12" s="346"/>
      <c r="O12" s="346"/>
      <c r="P12" s="346"/>
      <c r="Q12" s="346"/>
      <c r="R12" s="346"/>
      <c r="S12" s="346"/>
      <c r="T12" s="346"/>
      <c r="U12" s="346"/>
      <c r="V12" s="346"/>
      <c r="W12" s="346"/>
      <c r="X12" s="346"/>
      <c r="Y12" s="346"/>
      <c r="Z12" s="346"/>
      <c r="AA12" s="346"/>
      <c r="AB12" s="346"/>
      <c r="AC12" s="346"/>
    </row>
    <row r="13" spans="1:44" s="64" customFormat="1" x14ac:dyDescent="0.25">
      <c r="A13" s="340" t="s">
        <v>7</v>
      </c>
      <c r="B13" s="340"/>
      <c r="C13" s="340"/>
      <c r="D13" s="340"/>
      <c r="E13" s="340"/>
      <c r="F13" s="340"/>
      <c r="G13" s="340"/>
      <c r="H13" s="340"/>
      <c r="I13" s="340"/>
      <c r="J13" s="340"/>
      <c r="K13" s="340"/>
      <c r="L13" s="340"/>
      <c r="M13" s="340"/>
      <c r="N13" s="340"/>
      <c r="O13" s="340"/>
      <c r="P13" s="340"/>
      <c r="Q13" s="340"/>
      <c r="R13" s="340"/>
      <c r="S13" s="340"/>
      <c r="T13" s="340"/>
      <c r="U13" s="340"/>
      <c r="V13" s="340"/>
      <c r="W13" s="340"/>
      <c r="X13" s="340"/>
      <c r="Y13" s="340"/>
      <c r="Z13" s="340"/>
      <c r="AA13" s="340"/>
      <c r="AB13" s="340"/>
      <c r="AC13" s="340"/>
    </row>
    <row r="14" spans="1:44" s="64" customFormat="1" ht="18.75" x14ac:dyDescent="0.25">
      <c r="A14" s="349"/>
      <c r="B14" s="349"/>
      <c r="C14" s="349"/>
      <c r="D14" s="349"/>
      <c r="E14" s="349"/>
      <c r="F14" s="349"/>
      <c r="G14" s="349"/>
      <c r="H14" s="349"/>
      <c r="I14" s="349"/>
      <c r="J14" s="349"/>
      <c r="K14" s="349"/>
      <c r="L14" s="349"/>
    </row>
    <row r="15" spans="1:44" s="64" customFormat="1" ht="33" customHeight="1" x14ac:dyDescent="0.25">
      <c r="A15" s="345" t="str">
        <f>'1. паспорт местоположение'!A15:C15</f>
        <v>ВОЛС ПС Прогресс -  ПС Северо-Поточная, с заходами на ПС Покачёвская, СП Аган протяженность 40,5 км. (новое строительство)</v>
      </c>
      <c r="B15" s="345"/>
      <c r="C15" s="345"/>
      <c r="D15" s="345"/>
      <c r="E15" s="345"/>
      <c r="F15" s="345"/>
      <c r="G15" s="345"/>
      <c r="H15" s="345"/>
      <c r="I15" s="345"/>
      <c r="J15" s="345"/>
      <c r="K15" s="345"/>
      <c r="L15" s="345"/>
      <c r="M15" s="345"/>
      <c r="N15" s="345"/>
      <c r="O15" s="345"/>
      <c r="P15" s="345"/>
      <c r="Q15" s="345"/>
      <c r="R15" s="345"/>
      <c r="S15" s="345"/>
      <c r="T15" s="345"/>
      <c r="U15" s="345"/>
      <c r="V15" s="345"/>
      <c r="W15" s="345"/>
      <c r="X15" s="345"/>
      <c r="Y15" s="345"/>
      <c r="Z15" s="345"/>
      <c r="AA15" s="345"/>
      <c r="AB15" s="345"/>
      <c r="AC15" s="345"/>
    </row>
    <row r="16" spans="1:44" s="64" customFormat="1" x14ac:dyDescent="0.25">
      <c r="A16" s="340" t="s">
        <v>6</v>
      </c>
      <c r="B16" s="340"/>
      <c r="C16" s="340"/>
      <c r="D16" s="340"/>
      <c r="E16" s="340"/>
      <c r="F16" s="340"/>
      <c r="G16" s="340"/>
      <c r="H16" s="340"/>
      <c r="I16" s="340"/>
      <c r="J16" s="340"/>
      <c r="K16" s="340"/>
      <c r="L16" s="340"/>
      <c r="M16" s="340"/>
      <c r="N16" s="340"/>
      <c r="O16" s="340"/>
      <c r="P16" s="340"/>
      <c r="Q16" s="340"/>
      <c r="R16" s="340"/>
      <c r="S16" s="340"/>
      <c r="T16" s="340"/>
      <c r="U16" s="340"/>
      <c r="V16" s="340"/>
      <c r="W16" s="340"/>
      <c r="X16" s="340"/>
      <c r="Y16" s="340"/>
      <c r="Z16" s="340"/>
      <c r="AA16" s="340"/>
      <c r="AB16" s="340"/>
      <c r="AC16" s="340"/>
    </row>
    <row r="17" spans="1:34" s="64" customFormat="1" ht="15.75" customHeight="1" x14ac:dyDescent="0.25">
      <c r="C17" s="226"/>
      <c r="D17" s="226"/>
      <c r="L17" s="310"/>
    </row>
    <row r="18" spans="1:34" s="64" customFormat="1" x14ac:dyDescent="0.25">
      <c r="C18" s="226"/>
      <c r="D18" s="226"/>
      <c r="K18" s="81"/>
    </row>
    <row r="19" spans="1:34" x14ac:dyDescent="0.25">
      <c r="A19" s="64"/>
      <c r="B19" s="64"/>
      <c r="C19" s="64"/>
      <c r="D19" s="64"/>
      <c r="E19" s="64"/>
      <c r="F19" s="64"/>
      <c r="H19" s="64"/>
      <c r="I19" s="64"/>
      <c r="J19" s="64"/>
      <c r="K19" s="64"/>
      <c r="L19" s="64"/>
      <c r="M19" s="64"/>
      <c r="N19" s="64"/>
      <c r="O19" s="64"/>
      <c r="P19" s="64"/>
      <c r="Q19" s="64"/>
      <c r="R19" s="64"/>
      <c r="S19" s="64"/>
      <c r="T19" s="64"/>
      <c r="U19" s="64"/>
      <c r="V19" s="64"/>
      <c r="W19" s="64"/>
      <c r="X19" s="64"/>
      <c r="Y19" s="64"/>
      <c r="Z19" s="64"/>
      <c r="AA19" s="64"/>
    </row>
    <row r="20" spans="1:34" s="311" customFormat="1" ht="21" customHeight="1" x14ac:dyDescent="0.25">
      <c r="A20" s="403" t="s">
        <v>156</v>
      </c>
      <c r="B20" s="403" t="s">
        <v>155</v>
      </c>
      <c r="C20" s="406" t="s">
        <v>154</v>
      </c>
      <c r="D20" s="406"/>
      <c r="E20" s="407" t="s">
        <v>566</v>
      </c>
      <c r="F20" s="407"/>
      <c r="G20" s="403" t="s">
        <v>643</v>
      </c>
      <c r="H20" s="401" t="s">
        <v>567</v>
      </c>
      <c r="I20" s="402"/>
      <c r="J20" s="402"/>
      <c r="K20" s="402"/>
      <c r="L20" s="401" t="s">
        <v>568</v>
      </c>
      <c r="M20" s="402"/>
      <c r="N20" s="402"/>
      <c r="O20" s="402"/>
      <c r="P20" s="401" t="s">
        <v>569</v>
      </c>
      <c r="Q20" s="402"/>
      <c r="R20" s="402"/>
      <c r="S20" s="402"/>
      <c r="T20" s="401" t="s">
        <v>570</v>
      </c>
      <c r="U20" s="402"/>
      <c r="V20" s="402"/>
      <c r="W20" s="402"/>
      <c r="X20" s="401" t="s">
        <v>571</v>
      </c>
      <c r="Y20" s="402"/>
      <c r="Z20" s="402"/>
      <c r="AA20" s="402"/>
      <c r="AB20" s="410" t="s">
        <v>153</v>
      </c>
      <c r="AC20" s="411"/>
    </row>
    <row r="21" spans="1:34" s="311" customFormat="1" ht="81.75" customHeight="1" x14ac:dyDescent="0.25">
      <c r="A21" s="404"/>
      <c r="B21" s="404"/>
      <c r="C21" s="406"/>
      <c r="D21" s="406"/>
      <c r="E21" s="407"/>
      <c r="F21" s="407"/>
      <c r="G21" s="404"/>
      <c r="H21" s="408" t="s">
        <v>2</v>
      </c>
      <c r="I21" s="409"/>
      <c r="J21" s="408" t="s">
        <v>572</v>
      </c>
      <c r="K21" s="409"/>
      <c r="L21" s="406" t="s">
        <v>2</v>
      </c>
      <c r="M21" s="406"/>
      <c r="N21" s="406" t="s">
        <v>572</v>
      </c>
      <c r="O21" s="406"/>
      <c r="P21" s="406" t="s">
        <v>2</v>
      </c>
      <c r="Q21" s="406"/>
      <c r="R21" s="406" t="s">
        <v>572</v>
      </c>
      <c r="S21" s="406"/>
      <c r="T21" s="406" t="s">
        <v>2</v>
      </c>
      <c r="U21" s="406"/>
      <c r="V21" s="406" t="s">
        <v>572</v>
      </c>
      <c r="W21" s="406"/>
      <c r="X21" s="406" t="s">
        <v>2</v>
      </c>
      <c r="Y21" s="406"/>
      <c r="Z21" s="406" t="s">
        <v>572</v>
      </c>
      <c r="AA21" s="406"/>
      <c r="AB21" s="412"/>
      <c r="AC21" s="413"/>
    </row>
    <row r="22" spans="1:34" s="311" customFormat="1" ht="89.25" customHeight="1" x14ac:dyDescent="0.3">
      <c r="A22" s="405"/>
      <c r="B22" s="405"/>
      <c r="C22" s="312" t="s">
        <v>2</v>
      </c>
      <c r="D22" s="312" t="s">
        <v>572</v>
      </c>
      <c r="E22" s="313" t="s">
        <v>573</v>
      </c>
      <c r="F22" s="313" t="s">
        <v>642</v>
      </c>
      <c r="G22" s="405"/>
      <c r="H22" s="314" t="s">
        <v>429</v>
      </c>
      <c r="I22" s="314" t="s">
        <v>574</v>
      </c>
      <c r="J22" s="314" t="s">
        <v>429</v>
      </c>
      <c r="K22" s="314" t="s">
        <v>574</v>
      </c>
      <c r="L22" s="314" t="s">
        <v>429</v>
      </c>
      <c r="M22" s="314" t="s">
        <v>574</v>
      </c>
      <c r="N22" s="314" t="s">
        <v>429</v>
      </c>
      <c r="O22" s="314" t="s">
        <v>574</v>
      </c>
      <c r="P22" s="314" t="s">
        <v>429</v>
      </c>
      <c r="Q22" s="314" t="s">
        <v>574</v>
      </c>
      <c r="R22" s="314" t="s">
        <v>429</v>
      </c>
      <c r="S22" s="314" t="s">
        <v>574</v>
      </c>
      <c r="T22" s="314" t="s">
        <v>429</v>
      </c>
      <c r="U22" s="314" t="s">
        <v>574</v>
      </c>
      <c r="V22" s="314" t="s">
        <v>429</v>
      </c>
      <c r="W22" s="314" t="s">
        <v>574</v>
      </c>
      <c r="X22" s="314" t="s">
        <v>429</v>
      </c>
      <c r="Y22" s="314" t="s">
        <v>574</v>
      </c>
      <c r="Z22" s="314" t="s">
        <v>429</v>
      </c>
      <c r="AA22" s="314" t="s">
        <v>574</v>
      </c>
      <c r="AB22" s="312" t="s">
        <v>575</v>
      </c>
      <c r="AC22" s="312" t="s">
        <v>572</v>
      </c>
      <c r="AE22" s="315"/>
      <c r="AF22" s="315"/>
      <c r="AG22" s="315"/>
      <c r="AH22" s="315"/>
    </row>
    <row r="23" spans="1:34" s="311" customFormat="1" ht="19.5" customHeight="1" x14ac:dyDescent="0.25">
      <c r="A23" s="316">
        <v>1</v>
      </c>
      <c r="B23" s="316">
        <v>2</v>
      </c>
      <c r="C23" s="316">
        <v>3</v>
      </c>
      <c r="D23" s="316">
        <v>4</v>
      </c>
      <c r="E23" s="316">
        <v>5</v>
      </c>
      <c r="F23" s="316">
        <v>6</v>
      </c>
      <c r="G23" s="316">
        <v>7</v>
      </c>
      <c r="H23" s="316">
        <v>8</v>
      </c>
      <c r="I23" s="316">
        <v>9</v>
      </c>
      <c r="J23" s="316">
        <v>10</v>
      </c>
      <c r="K23" s="316">
        <v>11</v>
      </c>
      <c r="L23" s="316">
        <v>12</v>
      </c>
      <c r="M23" s="316">
        <v>13</v>
      </c>
      <c r="N23" s="316">
        <v>14</v>
      </c>
      <c r="O23" s="316">
        <v>15</v>
      </c>
      <c r="P23" s="316">
        <v>16</v>
      </c>
      <c r="Q23" s="316">
        <v>17</v>
      </c>
      <c r="R23" s="316">
        <v>18</v>
      </c>
      <c r="S23" s="316">
        <v>19</v>
      </c>
      <c r="T23" s="316">
        <v>20</v>
      </c>
      <c r="U23" s="316">
        <v>21</v>
      </c>
      <c r="V23" s="316">
        <v>22</v>
      </c>
      <c r="W23" s="316">
        <v>23</v>
      </c>
      <c r="X23" s="316">
        <v>24</v>
      </c>
      <c r="Y23" s="316">
        <v>25</v>
      </c>
      <c r="Z23" s="316">
        <v>26</v>
      </c>
      <c r="AA23" s="316">
        <v>27</v>
      </c>
      <c r="AB23" s="316">
        <v>28</v>
      </c>
      <c r="AC23" s="316">
        <v>29</v>
      </c>
    </row>
    <row r="24" spans="1:34" s="311" customFormat="1" ht="47.25" customHeight="1" x14ac:dyDescent="0.25">
      <c r="A24" s="317" t="s">
        <v>65</v>
      </c>
      <c r="B24" s="318" t="s">
        <v>152</v>
      </c>
      <c r="C24" s="319">
        <v>65.095858000000007</v>
      </c>
      <c r="D24" s="319">
        <v>71.018844000000016</v>
      </c>
      <c r="E24" s="319">
        <v>71.018844000000016</v>
      </c>
      <c r="F24" s="319">
        <v>71.018844000000016</v>
      </c>
      <c r="G24" s="319">
        <v>0</v>
      </c>
      <c r="H24" s="319">
        <v>65.085858400000006</v>
      </c>
      <c r="I24" s="319"/>
      <c r="J24" s="319">
        <v>50.668846800000004</v>
      </c>
      <c r="K24" s="319"/>
      <c r="L24" s="319">
        <v>0</v>
      </c>
      <c r="M24" s="319"/>
      <c r="N24" s="319">
        <v>20.349997200000004</v>
      </c>
      <c r="O24" s="319"/>
      <c r="P24" s="319">
        <v>0</v>
      </c>
      <c r="Q24" s="319"/>
      <c r="R24" s="319">
        <v>0</v>
      </c>
      <c r="S24" s="319"/>
      <c r="T24" s="319">
        <v>0</v>
      </c>
      <c r="U24" s="319"/>
      <c r="V24" s="319">
        <v>0</v>
      </c>
      <c r="W24" s="319"/>
      <c r="X24" s="319">
        <v>0</v>
      </c>
      <c r="Y24" s="319"/>
      <c r="Z24" s="319">
        <v>0</v>
      </c>
      <c r="AA24" s="319"/>
      <c r="AB24" s="319">
        <v>65.085858400000006</v>
      </c>
      <c r="AC24" s="319">
        <v>71.018844000000001</v>
      </c>
    </row>
    <row r="25" spans="1:34" s="311" customFormat="1" ht="24" customHeight="1" x14ac:dyDescent="0.25">
      <c r="A25" s="320" t="s">
        <v>576</v>
      </c>
      <c r="B25" s="321" t="s">
        <v>151</v>
      </c>
      <c r="C25" s="319"/>
      <c r="D25" s="319"/>
      <c r="E25" s="319"/>
      <c r="F25" s="319"/>
      <c r="G25" s="319">
        <v>0</v>
      </c>
      <c r="H25" s="319">
        <v>0</v>
      </c>
      <c r="I25" s="319"/>
      <c r="J25" s="319">
        <v>0</v>
      </c>
      <c r="K25" s="319"/>
      <c r="L25" s="319">
        <v>0</v>
      </c>
      <c r="M25" s="319"/>
      <c r="N25" s="319">
        <v>0</v>
      </c>
      <c r="O25" s="319"/>
      <c r="P25" s="319">
        <v>0</v>
      </c>
      <c r="Q25" s="319"/>
      <c r="R25" s="319">
        <v>0</v>
      </c>
      <c r="S25" s="319"/>
      <c r="T25" s="319">
        <v>0</v>
      </c>
      <c r="U25" s="319"/>
      <c r="V25" s="319">
        <v>0</v>
      </c>
      <c r="W25" s="319"/>
      <c r="X25" s="319">
        <v>0</v>
      </c>
      <c r="Y25" s="319"/>
      <c r="Z25" s="319">
        <v>0</v>
      </c>
      <c r="AA25" s="319"/>
      <c r="AB25" s="319">
        <v>0</v>
      </c>
      <c r="AC25" s="319">
        <v>0</v>
      </c>
    </row>
    <row r="26" spans="1:34" s="311" customFormat="1" x14ac:dyDescent="0.25">
      <c r="A26" s="320" t="s">
        <v>577</v>
      </c>
      <c r="B26" s="321" t="s">
        <v>150</v>
      </c>
      <c r="C26" s="319"/>
      <c r="D26" s="319"/>
      <c r="E26" s="319"/>
      <c r="F26" s="319"/>
      <c r="G26" s="319">
        <v>0</v>
      </c>
      <c r="H26" s="319">
        <v>0</v>
      </c>
      <c r="I26" s="319"/>
      <c r="J26" s="319">
        <v>0</v>
      </c>
      <c r="K26" s="319"/>
      <c r="L26" s="319">
        <v>0</v>
      </c>
      <c r="M26" s="319"/>
      <c r="N26" s="319">
        <v>0</v>
      </c>
      <c r="O26" s="319"/>
      <c r="P26" s="319">
        <v>0</v>
      </c>
      <c r="Q26" s="319"/>
      <c r="R26" s="319">
        <v>0</v>
      </c>
      <c r="S26" s="319"/>
      <c r="T26" s="319">
        <v>0</v>
      </c>
      <c r="U26" s="319"/>
      <c r="V26" s="319">
        <v>0</v>
      </c>
      <c r="W26" s="319"/>
      <c r="X26" s="319">
        <v>0</v>
      </c>
      <c r="Y26" s="319"/>
      <c r="Z26" s="319">
        <v>0</v>
      </c>
      <c r="AA26" s="319"/>
      <c r="AB26" s="319">
        <v>0</v>
      </c>
      <c r="AC26" s="319">
        <v>0</v>
      </c>
    </row>
    <row r="27" spans="1:34" s="311" customFormat="1" ht="38.25" customHeight="1" x14ac:dyDescent="0.25">
      <c r="A27" s="320" t="s">
        <v>578</v>
      </c>
      <c r="B27" s="321" t="s">
        <v>387</v>
      </c>
      <c r="C27" s="319"/>
      <c r="D27" s="319"/>
      <c r="E27" s="319"/>
      <c r="F27" s="319"/>
      <c r="G27" s="319">
        <v>0</v>
      </c>
      <c r="H27" s="319">
        <v>65.085858400000006</v>
      </c>
      <c r="I27" s="319"/>
      <c r="J27" s="319">
        <v>50.668846800000004</v>
      </c>
      <c r="K27" s="319"/>
      <c r="L27" s="319">
        <v>0</v>
      </c>
      <c r="M27" s="319"/>
      <c r="N27" s="319">
        <v>16.958331000000005</v>
      </c>
      <c r="O27" s="319"/>
      <c r="P27" s="319">
        <v>0</v>
      </c>
      <c r="Q27" s="319"/>
      <c r="R27" s="319">
        <v>0</v>
      </c>
      <c r="S27" s="319"/>
      <c r="T27" s="319">
        <v>0</v>
      </c>
      <c r="U27" s="319"/>
      <c r="V27" s="319">
        <v>0</v>
      </c>
      <c r="W27" s="319"/>
      <c r="X27" s="319">
        <v>0</v>
      </c>
      <c r="Y27" s="319"/>
      <c r="Z27" s="319">
        <v>0</v>
      </c>
      <c r="AA27" s="319"/>
      <c r="AB27" s="319">
        <v>65.085858400000006</v>
      </c>
      <c r="AC27" s="319">
        <v>67.627177800000013</v>
      </c>
    </row>
    <row r="28" spans="1:34" s="311" customFormat="1" x14ac:dyDescent="0.25">
      <c r="A28" s="320" t="s">
        <v>579</v>
      </c>
      <c r="B28" s="321" t="s">
        <v>580</v>
      </c>
      <c r="C28" s="319"/>
      <c r="D28" s="319"/>
      <c r="E28" s="319"/>
      <c r="F28" s="319"/>
      <c r="G28" s="319">
        <v>0</v>
      </c>
      <c r="H28" s="319">
        <v>0</v>
      </c>
      <c r="I28" s="319"/>
      <c r="J28" s="319">
        <v>0</v>
      </c>
      <c r="K28" s="319"/>
      <c r="L28" s="319">
        <v>0</v>
      </c>
      <c r="M28" s="319"/>
      <c r="N28" s="319">
        <v>0</v>
      </c>
      <c r="O28" s="319"/>
      <c r="P28" s="319">
        <v>0</v>
      </c>
      <c r="Q28" s="319"/>
      <c r="R28" s="319">
        <v>0</v>
      </c>
      <c r="S28" s="319"/>
      <c r="T28" s="319">
        <v>0</v>
      </c>
      <c r="U28" s="319"/>
      <c r="V28" s="319">
        <v>0</v>
      </c>
      <c r="W28" s="319"/>
      <c r="X28" s="319">
        <v>0</v>
      </c>
      <c r="Y28" s="319"/>
      <c r="Z28" s="319">
        <v>0</v>
      </c>
      <c r="AA28" s="319"/>
      <c r="AB28" s="319">
        <v>0</v>
      </c>
      <c r="AC28" s="319">
        <v>0</v>
      </c>
    </row>
    <row r="29" spans="1:34" s="311" customFormat="1" x14ac:dyDescent="0.25">
      <c r="A29" s="320" t="s">
        <v>581</v>
      </c>
      <c r="B29" s="322" t="s">
        <v>149</v>
      </c>
      <c r="C29" s="319"/>
      <c r="D29" s="319"/>
      <c r="E29" s="319"/>
      <c r="F29" s="319"/>
      <c r="G29" s="319">
        <v>0</v>
      </c>
      <c r="H29" s="319">
        <v>0</v>
      </c>
      <c r="I29" s="319"/>
      <c r="J29" s="319">
        <v>0</v>
      </c>
      <c r="K29" s="319"/>
      <c r="L29" s="319">
        <v>0</v>
      </c>
      <c r="M29" s="319"/>
      <c r="N29" s="319">
        <v>3.3916661999999995</v>
      </c>
      <c r="O29" s="319"/>
      <c r="P29" s="319">
        <v>0</v>
      </c>
      <c r="Q29" s="319"/>
      <c r="R29" s="319">
        <v>0</v>
      </c>
      <c r="S29" s="319"/>
      <c r="T29" s="319">
        <v>0</v>
      </c>
      <c r="U29" s="319"/>
      <c r="V29" s="319">
        <v>0</v>
      </c>
      <c r="W29" s="319"/>
      <c r="X29" s="319">
        <v>0</v>
      </c>
      <c r="Y29" s="319"/>
      <c r="Z29" s="319">
        <v>0</v>
      </c>
      <c r="AA29" s="319"/>
      <c r="AB29" s="319">
        <v>0</v>
      </c>
      <c r="AC29" s="319">
        <v>3.3916661999999889</v>
      </c>
    </row>
    <row r="30" spans="1:34" s="311" customFormat="1" ht="47.25" x14ac:dyDescent="0.25">
      <c r="A30" s="317" t="s">
        <v>63</v>
      </c>
      <c r="B30" s="318" t="s">
        <v>582</v>
      </c>
      <c r="C30" s="319">
        <v>54.73407000000001</v>
      </c>
      <c r="D30" s="319">
        <v>59.713290000000008</v>
      </c>
      <c r="E30" s="319">
        <v>59.713290000000008</v>
      </c>
      <c r="F30" s="319">
        <v>59.713290000000008</v>
      </c>
      <c r="G30" s="319">
        <v>0</v>
      </c>
      <c r="H30" s="319">
        <v>54.725737000000009</v>
      </c>
      <c r="I30" s="319"/>
      <c r="J30" s="319">
        <v>59.713290000000008</v>
      </c>
      <c r="K30" s="319"/>
      <c r="L30" s="319">
        <v>0</v>
      </c>
      <c r="M30" s="319"/>
      <c r="N30" s="319">
        <v>0</v>
      </c>
      <c r="O30" s="319"/>
      <c r="P30" s="319">
        <v>0</v>
      </c>
      <c r="Q30" s="319"/>
      <c r="R30" s="319">
        <v>0</v>
      </c>
      <c r="S30" s="319"/>
      <c r="T30" s="319">
        <v>0</v>
      </c>
      <c r="U30" s="319"/>
      <c r="V30" s="319">
        <v>0</v>
      </c>
      <c r="W30" s="319"/>
      <c r="X30" s="319">
        <v>0</v>
      </c>
      <c r="Y30" s="319"/>
      <c r="Z30" s="319">
        <v>0</v>
      </c>
      <c r="AA30" s="319"/>
      <c r="AB30" s="319">
        <v>54.725737000000009</v>
      </c>
      <c r="AC30" s="319">
        <v>59.713290000000008</v>
      </c>
    </row>
    <row r="31" spans="1:34" s="311" customFormat="1" x14ac:dyDescent="0.25">
      <c r="A31" s="317" t="s">
        <v>583</v>
      </c>
      <c r="B31" s="321" t="s">
        <v>148</v>
      </c>
      <c r="C31" s="319">
        <v>4.3807799999999997</v>
      </c>
      <c r="D31" s="319">
        <v>4.8776200000000003</v>
      </c>
      <c r="E31" s="319"/>
      <c r="F31" s="319"/>
      <c r="G31" s="319"/>
      <c r="H31" s="319"/>
      <c r="I31" s="319"/>
      <c r="J31" s="319"/>
      <c r="K31" s="319"/>
      <c r="L31" s="319"/>
      <c r="M31" s="319"/>
      <c r="N31" s="319"/>
      <c r="O31" s="319"/>
      <c r="P31" s="319"/>
      <c r="Q31" s="319"/>
      <c r="R31" s="319"/>
      <c r="S31" s="319"/>
      <c r="T31" s="319"/>
      <c r="U31" s="319"/>
      <c r="V31" s="319"/>
      <c r="W31" s="319"/>
      <c r="X31" s="319"/>
      <c r="Y31" s="319"/>
      <c r="Z31" s="319"/>
      <c r="AA31" s="319"/>
      <c r="AB31" s="319">
        <v>0</v>
      </c>
      <c r="AC31" s="319">
        <v>0</v>
      </c>
    </row>
    <row r="32" spans="1:34" s="311" customFormat="1" ht="31.5" x14ac:dyDescent="0.25">
      <c r="A32" s="317" t="s">
        <v>584</v>
      </c>
      <c r="B32" s="321" t="s">
        <v>147</v>
      </c>
      <c r="C32" s="319">
        <v>18.451400000000003</v>
      </c>
      <c r="D32" s="319">
        <v>20.09393</v>
      </c>
      <c r="E32" s="319"/>
      <c r="F32" s="319"/>
      <c r="G32" s="319"/>
      <c r="H32" s="319"/>
      <c r="I32" s="319"/>
      <c r="J32" s="319"/>
      <c r="K32" s="319"/>
      <c r="L32" s="319"/>
      <c r="M32" s="319"/>
      <c r="N32" s="319"/>
      <c r="O32" s="319"/>
      <c r="P32" s="319"/>
      <c r="Q32" s="319"/>
      <c r="R32" s="319"/>
      <c r="S32" s="319"/>
      <c r="T32" s="319"/>
      <c r="U32" s="319"/>
      <c r="V32" s="319"/>
      <c r="W32" s="319"/>
      <c r="X32" s="319"/>
      <c r="Y32" s="319"/>
      <c r="Z32" s="319"/>
      <c r="AA32" s="319"/>
      <c r="AB32" s="319">
        <v>0</v>
      </c>
      <c r="AC32" s="319">
        <v>0</v>
      </c>
    </row>
    <row r="33" spans="1:29" s="311" customFormat="1" x14ac:dyDescent="0.25">
      <c r="A33" s="317" t="s">
        <v>585</v>
      </c>
      <c r="B33" s="321" t="s">
        <v>146</v>
      </c>
      <c r="C33" s="319">
        <v>28.4787</v>
      </c>
      <c r="D33" s="319">
        <v>31.013830000000002</v>
      </c>
      <c r="E33" s="319"/>
      <c r="F33" s="319"/>
      <c r="G33" s="319"/>
      <c r="H33" s="319"/>
      <c r="I33" s="319"/>
      <c r="J33" s="319"/>
      <c r="K33" s="319"/>
      <c r="L33" s="319"/>
      <c r="M33" s="319"/>
      <c r="N33" s="319"/>
      <c r="O33" s="319"/>
      <c r="P33" s="319"/>
      <c r="Q33" s="319"/>
      <c r="R33" s="319"/>
      <c r="S33" s="319"/>
      <c r="T33" s="319"/>
      <c r="U33" s="319"/>
      <c r="V33" s="319"/>
      <c r="W33" s="319"/>
      <c r="X33" s="319"/>
      <c r="Y33" s="319"/>
      <c r="Z33" s="319"/>
      <c r="AA33" s="319"/>
      <c r="AB33" s="319">
        <v>0</v>
      </c>
      <c r="AC33" s="319">
        <v>0</v>
      </c>
    </row>
    <row r="34" spans="1:29" s="311" customFormat="1" x14ac:dyDescent="0.25">
      <c r="A34" s="317" t="s">
        <v>586</v>
      </c>
      <c r="B34" s="321" t="s">
        <v>145</v>
      </c>
      <c r="C34" s="319">
        <v>3.42319</v>
      </c>
      <c r="D34" s="319">
        <v>3.7279100000000036</v>
      </c>
      <c r="E34" s="319"/>
      <c r="F34" s="319"/>
      <c r="G34" s="319"/>
      <c r="H34" s="319"/>
      <c r="I34" s="319"/>
      <c r="J34" s="319"/>
      <c r="K34" s="319"/>
      <c r="L34" s="319"/>
      <c r="M34" s="319"/>
      <c r="N34" s="319"/>
      <c r="O34" s="319"/>
      <c r="P34" s="319"/>
      <c r="Q34" s="319"/>
      <c r="R34" s="319"/>
      <c r="S34" s="319"/>
      <c r="T34" s="319"/>
      <c r="U34" s="319"/>
      <c r="V34" s="319"/>
      <c r="W34" s="319"/>
      <c r="X34" s="319"/>
      <c r="Y34" s="319"/>
      <c r="Z34" s="319"/>
      <c r="AA34" s="319"/>
      <c r="AB34" s="319">
        <v>0</v>
      </c>
      <c r="AC34" s="319">
        <v>0</v>
      </c>
    </row>
    <row r="35" spans="1:29" s="311" customFormat="1" ht="48" customHeight="1" x14ac:dyDescent="0.25">
      <c r="A35" s="317" t="s">
        <v>62</v>
      </c>
      <c r="B35" s="318" t="s">
        <v>587</v>
      </c>
      <c r="C35" s="319"/>
      <c r="D35" s="319"/>
      <c r="E35" s="319"/>
      <c r="F35" s="319"/>
      <c r="G35" s="319"/>
      <c r="H35" s="319"/>
      <c r="I35" s="319"/>
      <c r="J35" s="319"/>
      <c r="K35" s="319"/>
      <c r="L35" s="319"/>
      <c r="M35" s="319"/>
      <c r="N35" s="319"/>
      <c r="O35" s="319"/>
      <c r="P35" s="319"/>
      <c r="Q35" s="319"/>
      <c r="R35" s="319"/>
      <c r="S35" s="319"/>
      <c r="T35" s="319"/>
      <c r="U35" s="319"/>
      <c r="V35" s="319"/>
      <c r="W35" s="319"/>
      <c r="X35" s="319"/>
      <c r="Y35" s="319"/>
      <c r="Z35" s="319"/>
      <c r="AA35" s="319"/>
      <c r="AB35" s="319"/>
      <c r="AC35" s="319"/>
    </row>
    <row r="36" spans="1:29" s="311" customFormat="1" ht="44.25" customHeight="1" x14ac:dyDescent="0.25">
      <c r="A36" s="320" t="s">
        <v>588</v>
      </c>
      <c r="B36" s="321" t="s">
        <v>589</v>
      </c>
      <c r="C36" s="319"/>
      <c r="D36" s="319"/>
      <c r="E36" s="319"/>
      <c r="F36" s="319"/>
      <c r="G36" s="319">
        <v>0</v>
      </c>
      <c r="H36" s="319">
        <v>0</v>
      </c>
      <c r="I36" s="323" t="s">
        <v>489</v>
      </c>
      <c r="J36" s="319">
        <v>0</v>
      </c>
      <c r="K36" s="319" t="s">
        <v>489</v>
      </c>
      <c r="L36" s="319">
        <v>0</v>
      </c>
      <c r="M36" s="323" t="s">
        <v>489</v>
      </c>
      <c r="N36" s="319">
        <v>0</v>
      </c>
      <c r="O36" s="319" t="s">
        <v>489</v>
      </c>
      <c r="P36" s="319">
        <v>0</v>
      </c>
      <c r="Q36" s="323" t="s">
        <v>489</v>
      </c>
      <c r="R36" s="319">
        <v>0</v>
      </c>
      <c r="S36" s="319" t="s">
        <v>489</v>
      </c>
      <c r="T36" s="319">
        <v>0</v>
      </c>
      <c r="U36" s="323" t="s">
        <v>489</v>
      </c>
      <c r="V36" s="319">
        <v>0</v>
      </c>
      <c r="W36" s="319" t="s">
        <v>489</v>
      </c>
      <c r="X36" s="319">
        <v>0</v>
      </c>
      <c r="Y36" s="323" t="s">
        <v>489</v>
      </c>
      <c r="Z36" s="319">
        <v>0</v>
      </c>
      <c r="AA36" s="319" t="s">
        <v>489</v>
      </c>
      <c r="AB36" s="319">
        <v>0</v>
      </c>
      <c r="AC36" s="319">
        <v>0</v>
      </c>
    </row>
    <row r="37" spans="1:29" s="311" customFormat="1" ht="31.5" x14ac:dyDescent="0.25">
      <c r="A37" s="320" t="s">
        <v>590</v>
      </c>
      <c r="B37" s="324" t="s">
        <v>591</v>
      </c>
      <c r="C37" s="319"/>
      <c r="D37" s="319"/>
      <c r="E37" s="319"/>
      <c r="F37" s="319"/>
      <c r="G37" s="319">
        <v>0</v>
      </c>
      <c r="H37" s="319">
        <v>0</v>
      </c>
      <c r="I37" s="323" t="s">
        <v>489</v>
      </c>
      <c r="J37" s="319">
        <v>0</v>
      </c>
      <c r="K37" s="319" t="s">
        <v>489</v>
      </c>
      <c r="L37" s="319">
        <v>0</v>
      </c>
      <c r="M37" s="323" t="s">
        <v>489</v>
      </c>
      <c r="N37" s="319">
        <v>0</v>
      </c>
      <c r="O37" s="319" t="s">
        <v>489</v>
      </c>
      <c r="P37" s="319">
        <v>0</v>
      </c>
      <c r="Q37" s="323" t="s">
        <v>489</v>
      </c>
      <c r="R37" s="319">
        <v>0</v>
      </c>
      <c r="S37" s="319" t="s">
        <v>489</v>
      </c>
      <c r="T37" s="319">
        <v>0</v>
      </c>
      <c r="U37" s="323" t="s">
        <v>489</v>
      </c>
      <c r="V37" s="319">
        <v>0</v>
      </c>
      <c r="W37" s="319" t="s">
        <v>489</v>
      </c>
      <c r="X37" s="319">
        <v>0</v>
      </c>
      <c r="Y37" s="323" t="s">
        <v>489</v>
      </c>
      <c r="Z37" s="319">
        <v>0</v>
      </c>
      <c r="AA37" s="319" t="s">
        <v>489</v>
      </c>
      <c r="AB37" s="319">
        <v>0</v>
      </c>
      <c r="AC37" s="319">
        <v>0</v>
      </c>
    </row>
    <row r="38" spans="1:29" s="311" customFormat="1" x14ac:dyDescent="0.25">
      <c r="A38" s="320" t="s">
        <v>592</v>
      </c>
      <c r="B38" s="324" t="s">
        <v>143</v>
      </c>
      <c r="C38" s="319"/>
      <c r="D38" s="319"/>
      <c r="E38" s="319"/>
      <c r="F38" s="319"/>
      <c r="G38" s="319">
        <v>0</v>
      </c>
      <c r="H38" s="319">
        <v>0</v>
      </c>
      <c r="I38" s="323" t="s">
        <v>489</v>
      </c>
      <c r="J38" s="319">
        <v>0</v>
      </c>
      <c r="K38" s="319" t="s">
        <v>489</v>
      </c>
      <c r="L38" s="319">
        <v>0</v>
      </c>
      <c r="M38" s="323" t="s">
        <v>489</v>
      </c>
      <c r="N38" s="319">
        <v>0</v>
      </c>
      <c r="O38" s="319" t="s">
        <v>489</v>
      </c>
      <c r="P38" s="319">
        <v>0</v>
      </c>
      <c r="Q38" s="323" t="s">
        <v>489</v>
      </c>
      <c r="R38" s="319">
        <v>0</v>
      </c>
      <c r="S38" s="319" t="s">
        <v>489</v>
      </c>
      <c r="T38" s="319">
        <v>0</v>
      </c>
      <c r="U38" s="323" t="s">
        <v>489</v>
      </c>
      <c r="V38" s="319">
        <v>0</v>
      </c>
      <c r="W38" s="319" t="s">
        <v>489</v>
      </c>
      <c r="X38" s="319">
        <v>0</v>
      </c>
      <c r="Y38" s="323" t="s">
        <v>489</v>
      </c>
      <c r="Z38" s="319">
        <v>0</v>
      </c>
      <c r="AA38" s="319" t="s">
        <v>489</v>
      </c>
      <c r="AB38" s="319">
        <v>0</v>
      </c>
      <c r="AC38" s="319">
        <v>0</v>
      </c>
    </row>
    <row r="39" spans="1:29" s="311" customFormat="1" x14ac:dyDescent="0.25">
      <c r="A39" s="320" t="s">
        <v>593</v>
      </c>
      <c r="B39" s="321" t="s">
        <v>594</v>
      </c>
      <c r="C39" s="319"/>
      <c r="D39" s="319"/>
      <c r="E39" s="319"/>
      <c r="F39" s="319"/>
      <c r="G39" s="319">
        <v>0</v>
      </c>
      <c r="H39" s="319">
        <v>0</v>
      </c>
      <c r="I39" s="323" t="s">
        <v>489</v>
      </c>
      <c r="J39" s="319">
        <v>0</v>
      </c>
      <c r="K39" s="319" t="s">
        <v>489</v>
      </c>
      <c r="L39" s="319">
        <v>0</v>
      </c>
      <c r="M39" s="323" t="s">
        <v>489</v>
      </c>
      <c r="N39" s="319">
        <v>0</v>
      </c>
      <c r="O39" s="319" t="s">
        <v>489</v>
      </c>
      <c r="P39" s="319">
        <v>0</v>
      </c>
      <c r="Q39" s="323" t="s">
        <v>489</v>
      </c>
      <c r="R39" s="319">
        <v>0</v>
      </c>
      <c r="S39" s="319" t="s">
        <v>489</v>
      </c>
      <c r="T39" s="319">
        <v>0</v>
      </c>
      <c r="U39" s="323" t="s">
        <v>489</v>
      </c>
      <c r="V39" s="319">
        <v>0</v>
      </c>
      <c r="W39" s="319" t="s">
        <v>489</v>
      </c>
      <c r="X39" s="319">
        <v>0</v>
      </c>
      <c r="Y39" s="323" t="s">
        <v>489</v>
      </c>
      <c r="Z39" s="319">
        <v>0</v>
      </c>
      <c r="AA39" s="319" t="s">
        <v>489</v>
      </c>
      <c r="AB39" s="319">
        <v>0</v>
      </c>
      <c r="AC39" s="319">
        <v>0</v>
      </c>
    </row>
    <row r="40" spans="1:29" s="311" customFormat="1" x14ac:dyDescent="0.25">
      <c r="A40" s="320" t="s">
        <v>595</v>
      </c>
      <c r="B40" s="321" t="s">
        <v>533</v>
      </c>
      <c r="C40" s="319"/>
      <c r="D40" s="319"/>
      <c r="E40" s="319"/>
      <c r="F40" s="319"/>
      <c r="G40" s="319">
        <v>0</v>
      </c>
      <c r="H40" s="319">
        <v>0</v>
      </c>
      <c r="I40" s="323" t="s">
        <v>489</v>
      </c>
      <c r="J40" s="319">
        <v>0</v>
      </c>
      <c r="K40" s="319" t="s">
        <v>489</v>
      </c>
      <c r="L40" s="319">
        <v>0</v>
      </c>
      <c r="M40" s="323" t="s">
        <v>489</v>
      </c>
      <c r="N40" s="319">
        <v>0</v>
      </c>
      <c r="O40" s="319" t="s">
        <v>489</v>
      </c>
      <c r="P40" s="319">
        <v>0</v>
      </c>
      <c r="Q40" s="323" t="s">
        <v>489</v>
      </c>
      <c r="R40" s="319">
        <v>0</v>
      </c>
      <c r="S40" s="319" t="s">
        <v>489</v>
      </c>
      <c r="T40" s="319">
        <v>0</v>
      </c>
      <c r="U40" s="323" t="s">
        <v>489</v>
      </c>
      <c r="V40" s="319">
        <v>0</v>
      </c>
      <c r="W40" s="319" t="s">
        <v>489</v>
      </c>
      <c r="X40" s="319">
        <v>0</v>
      </c>
      <c r="Y40" s="323" t="s">
        <v>489</v>
      </c>
      <c r="Z40" s="319">
        <v>0</v>
      </c>
      <c r="AA40" s="319" t="s">
        <v>489</v>
      </c>
      <c r="AB40" s="319">
        <v>0</v>
      </c>
      <c r="AC40" s="319">
        <v>0</v>
      </c>
    </row>
    <row r="41" spans="1:29" s="311" customFormat="1" x14ac:dyDescent="0.25">
      <c r="A41" s="320" t="s">
        <v>596</v>
      </c>
      <c r="B41" s="321" t="s">
        <v>534</v>
      </c>
      <c r="C41" s="319"/>
      <c r="D41" s="319"/>
      <c r="E41" s="319"/>
      <c r="F41" s="319"/>
      <c r="G41" s="319">
        <v>0</v>
      </c>
      <c r="H41" s="319">
        <v>0</v>
      </c>
      <c r="I41" s="323" t="s">
        <v>489</v>
      </c>
      <c r="J41" s="319">
        <v>0</v>
      </c>
      <c r="K41" s="319" t="s">
        <v>489</v>
      </c>
      <c r="L41" s="319">
        <v>0</v>
      </c>
      <c r="M41" s="323" t="s">
        <v>489</v>
      </c>
      <c r="N41" s="319">
        <v>0</v>
      </c>
      <c r="O41" s="319" t="s">
        <v>489</v>
      </c>
      <c r="P41" s="319">
        <v>0</v>
      </c>
      <c r="Q41" s="323" t="s">
        <v>489</v>
      </c>
      <c r="R41" s="319">
        <v>0</v>
      </c>
      <c r="S41" s="319" t="s">
        <v>489</v>
      </c>
      <c r="T41" s="319">
        <v>0</v>
      </c>
      <c r="U41" s="323" t="s">
        <v>489</v>
      </c>
      <c r="V41" s="319">
        <v>0</v>
      </c>
      <c r="W41" s="319" t="s">
        <v>489</v>
      </c>
      <c r="X41" s="319">
        <v>0</v>
      </c>
      <c r="Y41" s="323" t="s">
        <v>489</v>
      </c>
      <c r="Z41" s="319">
        <v>0</v>
      </c>
      <c r="AA41" s="319" t="s">
        <v>489</v>
      </c>
      <c r="AB41" s="319">
        <v>0</v>
      </c>
      <c r="AC41" s="319">
        <v>0</v>
      </c>
    </row>
    <row r="42" spans="1:29" s="311" customFormat="1" x14ac:dyDescent="0.25">
      <c r="A42" s="320" t="s">
        <v>597</v>
      </c>
      <c r="B42" s="321" t="s">
        <v>535</v>
      </c>
      <c r="C42" s="319"/>
      <c r="D42" s="319"/>
      <c r="E42" s="319"/>
      <c r="F42" s="319"/>
      <c r="G42" s="319">
        <v>0</v>
      </c>
      <c r="H42" s="319">
        <v>0</v>
      </c>
      <c r="I42" s="323" t="s">
        <v>489</v>
      </c>
      <c r="J42" s="319">
        <v>0</v>
      </c>
      <c r="K42" s="319" t="s">
        <v>489</v>
      </c>
      <c r="L42" s="319">
        <v>0</v>
      </c>
      <c r="M42" s="323" t="s">
        <v>489</v>
      </c>
      <c r="N42" s="319">
        <v>0</v>
      </c>
      <c r="O42" s="319" t="s">
        <v>489</v>
      </c>
      <c r="P42" s="319">
        <v>0</v>
      </c>
      <c r="Q42" s="323" t="s">
        <v>489</v>
      </c>
      <c r="R42" s="319">
        <v>0</v>
      </c>
      <c r="S42" s="319" t="s">
        <v>489</v>
      </c>
      <c r="T42" s="319">
        <v>0</v>
      </c>
      <c r="U42" s="323" t="s">
        <v>489</v>
      </c>
      <c r="V42" s="319">
        <v>0</v>
      </c>
      <c r="W42" s="319" t="s">
        <v>489</v>
      </c>
      <c r="X42" s="319">
        <v>0</v>
      </c>
      <c r="Y42" s="323" t="s">
        <v>489</v>
      </c>
      <c r="Z42" s="319">
        <v>0</v>
      </c>
      <c r="AA42" s="319" t="s">
        <v>489</v>
      </c>
      <c r="AB42" s="319">
        <v>0</v>
      </c>
      <c r="AC42" s="319">
        <v>0</v>
      </c>
    </row>
    <row r="43" spans="1:29" s="311" customFormat="1" x14ac:dyDescent="0.25">
      <c r="A43" s="320" t="s">
        <v>598</v>
      </c>
      <c r="B43" s="321" t="s">
        <v>537</v>
      </c>
      <c r="C43" s="319"/>
      <c r="D43" s="319"/>
      <c r="E43" s="319"/>
      <c r="F43" s="319"/>
      <c r="G43" s="319">
        <v>0</v>
      </c>
      <c r="H43" s="319">
        <v>0</v>
      </c>
      <c r="I43" s="323" t="s">
        <v>489</v>
      </c>
      <c r="J43" s="319">
        <v>0</v>
      </c>
      <c r="K43" s="319" t="s">
        <v>489</v>
      </c>
      <c r="L43" s="319">
        <v>0</v>
      </c>
      <c r="M43" s="323" t="s">
        <v>489</v>
      </c>
      <c r="N43" s="319">
        <v>0</v>
      </c>
      <c r="O43" s="319" t="s">
        <v>489</v>
      </c>
      <c r="P43" s="319">
        <v>0</v>
      </c>
      <c r="Q43" s="323" t="s">
        <v>489</v>
      </c>
      <c r="R43" s="319">
        <v>0</v>
      </c>
      <c r="S43" s="319" t="s">
        <v>489</v>
      </c>
      <c r="T43" s="319">
        <v>0</v>
      </c>
      <c r="U43" s="323" t="s">
        <v>489</v>
      </c>
      <c r="V43" s="319">
        <v>0</v>
      </c>
      <c r="W43" s="319" t="s">
        <v>489</v>
      </c>
      <c r="X43" s="319">
        <v>0</v>
      </c>
      <c r="Y43" s="323" t="s">
        <v>489</v>
      </c>
      <c r="Z43" s="319">
        <v>0</v>
      </c>
      <c r="AA43" s="319" t="s">
        <v>489</v>
      </c>
      <c r="AB43" s="319">
        <v>0</v>
      </c>
      <c r="AC43" s="319">
        <v>0</v>
      </c>
    </row>
    <row r="44" spans="1:29" s="311" customFormat="1" x14ac:dyDescent="0.25">
      <c r="A44" s="320" t="s">
        <v>599</v>
      </c>
      <c r="B44" s="321" t="s">
        <v>538</v>
      </c>
      <c r="C44" s="319"/>
      <c r="D44" s="319"/>
      <c r="E44" s="319"/>
      <c r="F44" s="319"/>
      <c r="G44" s="319">
        <v>0</v>
      </c>
      <c r="H44" s="319">
        <v>0</v>
      </c>
      <c r="I44" s="323" t="s">
        <v>489</v>
      </c>
      <c r="J44" s="319">
        <v>0</v>
      </c>
      <c r="K44" s="319" t="s">
        <v>489</v>
      </c>
      <c r="L44" s="319">
        <v>0</v>
      </c>
      <c r="M44" s="323" t="s">
        <v>489</v>
      </c>
      <c r="N44" s="319">
        <v>0</v>
      </c>
      <c r="O44" s="319" t="s">
        <v>489</v>
      </c>
      <c r="P44" s="319">
        <v>0</v>
      </c>
      <c r="Q44" s="323" t="s">
        <v>489</v>
      </c>
      <c r="R44" s="319">
        <v>0</v>
      </c>
      <c r="S44" s="319" t="s">
        <v>489</v>
      </c>
      <c r="T44" s="319">
        <v>0</v>
      </c>
      <c r="U44" s="323" t="s">
        <v>489</v>
      </c>
      <c r="V44" s="319">
        <v>0</v>
      </c>
      <c r="W44" s="319" t="s">
        <v>489</v>
      </c>
      <c r="X44" s="319">
        <v>0</v>
      </c>
      <c r="Y44" s="323" t="s">
        <v>489</v>
      </c>
      <c r="Z44" s="319">
        <v>0</v>
      </c>
      <c r="AA44" s="319" t="s">
        <v>489</v>
      </c>
      <c r="AB44" s="319">
        <v>0</v>
      </c>
      <c r="AC44" s="319">
        <v>0</v>
      </c>
    </row>
    <row r="45" spans="1:29" s="311" customFormat="1" x14ac:dyDescent="0.25">
      <c r="A45" s="320" t="s">
        <v>536</v>
      </c>
      <c r="B45" s="321" t="s">
        <v>539</v>
      </c>
      <c r="C45" s="319"/>
      <c r="D45" s="319"/>
      <c r="E45" s="319"/>
      <c r="F45" s="319"/>
      <c r="G45" s="319">
        <v>0</v>
      </c>
      <c r="H45" s="319">
        <v>0</v>
      </c>
      <c r="I45" s="323" t="s">
        <v>489</v>
      </c>
      <c r="J45" s="319">
        <v>40.5</v>
      </c>
      <c r="K45" s="319">
        <v>4</v>
      </c>
      <c r="L45" s="319">
        <v>0</v>
      </c>
      <c r="M45" s="323" t="s">
        <v>489</v>
      </c>
      <c r="N45" s="319">
        <v>0</v>
      </c>
      <c r="O45" s="319" t="s">
        <v>489</v>
      </c>
      <c r="P45" s="319">
        <v>0</v>
      </c>
      <c r="Q45" s="323" t="s">
        <v>489</v>
      </c>
      <c r="R45" s="319">
        <v>0</v>
      </c>
      <c r="S45" s="319" t="s">
        <v>489</v>
      </c>
      <c r="T45" s="319">
        <v>0</v>
      </c>
      <c r="U45" s="323" t="s">
        <v>489</v>
      </c>
      <c r="V45" s="319">
        <v>0</v>
      </c>
      <c r="W45" s="319" t="s">
        <v>489</v>
      </c>
      <c r="X45" s="319">
        <v>0</v>
      </c>
      <c r="Y45" s="323" t="s">
        <v>489</v>
      </c>
      <c r="Z45" s="319">
        <v>0</v>
      </c>
      <c r="AA45" s="319" t="s">
        <v>489</v>
      </c>
      <c r="AB45" s="319">
        <v>0</v>
      </c>
      <c r="AC45" s="319">
        <v>40.5</v>
      </c>
    </row>
    <row r="46" spans="1:29" s="311" customFormat="1" x14ac:dyDescent="0.25">
      <c r="A46" s="320" t="s">
        <v>600</v>
      </c>
      <c r="B46" s="321" t="s">
        <v>540</v>
      </c>
      <c r="C46" s="319"/>
      <c r="D46" s="319"/>
      <c r="E46" s="319"/>
      <c r="F46" s="319"/>
      <c r="G46" s="319">
        <v>0</v>
      </c>
      <c r="H46" s="319">
        <v>0</v>
      </c>
      <c r="I46" s="323" t="s">
        <v>489</v>
      </c>
      <c r="J46" s="319">
        <v>0</v>
      </c>
      <c r="K46" s="319" t="s">
        <v>489</v>
      </c>
      <c r="L46" s="319">
        <v>0</v>
      </c>
      <c r="M46" s="323" t="s">
        <v>489</v>
      </c>
      <c r="N46" s="319">
        <v>0</v>
      </c>
      <c r="O46" s="319" t="s">
        <v>489</v>
      </c>
      <c r="P46" s="319">
        <v>0</v>
      </c>
      <c r="Q46" s="323" t="s">
        <v>489</v>
      </c>
      <c r="R46" s="319">
        <v>0</v>
      </c>
      <c r="S46" s="319" t="s">
        <v>489</v>
      </c>
      <c r="T46" s="319">
        <v>0</v>
      </c>
      <c r="U46" s="323" t="s">
        <v>489</v>
      </c>
      <c r="V46" s="319">
        <v>0</v>
      </c>
      <c r="W46" s="319" t="s">
        <v>489</v>
      </c>
      <c r="X46" s="319">
        <v>0</v>
      </c>
      <c r="Y46" s="323" t="s">
        <v>489</v>
      </c>
      <c r="Z46" s="319">
        <v>0</v>
      </c>
      <c r="AA46" s="319" t="s">
        <v>489</v>
      </c>
      <c r="AB46" s="319">
        <v>0</v>
      </c>
      <c r="AC46" s="319">
        <v>0</v>
      </c>
    </row>
    <row r="47" spans="1:29" s="311" customFormat="1" x14ac:dyDescent="0.25">
      <c r="A47" s="317" t="s">
        <v>61</v>
      </c>
      <c r="B47" s="318" t="s">
        <v>144</v>
      </c>
      <c r="C47" s="319"/>
      <c r="D47" s="319"/>
      <c r="E47" s="319"/>
      <c r="F47" s="319"/>
      <c r="G47" s="319"/>
      <c r="H47" s="319"/>
      <c r="I47" s="319"/>
      <c r="J47" s="319"/>
      <c r="K47" s="319"/>
      <c r="L47" s="319"/>
      <c r="M47" s="319"/>
      <c r="N47" s="319"/>
      <c r="O47" s="319"/>
      <c r="P47" s="319"/>
      <c r="Q47" s="319"/>
      <c r="R47" s="319"/>
      <c r="S47" s="319"/>
      <c r="T47" s="319"/>
      <c r="U47" s="319"/>
      <c r="V47" s="319"/>
      <c r="W47" s="323"/>
      <c r="X47" s="319"/>
      <c r="Y47" s="319"/>
      <c r="Z47" s="319"/>
      <c r="AA47" s="319"/>
      <c r="AB47" s="319"/>
      <c r="AC47" s="319"/>
    </row>
    <row r="48" spans="1:29" s="311" customFormat="1" ht="33.75" customHeight="1" x14ac:dyDescent="0.25">
      <c r="A48" s="320" t="s">
        <v>601</v>
      </c>
      <c r="B48" s="321" t="s">
        <v>589</v>
      </c>
      <c r="C48" s="319">
        <v>0</v>
      </c>
      <c r="D48" s="319">
        <v>0</v>
      </c>
      <c r="E48" s="319"/>
      <c r="F48" s="319"/>
      <c r="G48" s="319">
        <v>0</v>
      </c>
      <c r="H48" s="319">
        <v>0</v>
      </c>
      <c r="I48" s="319"/>
      <c r="J48" s="319">
        <v>0</v>
      </c>
      <c r="K48" s="319"/>
      <c r="L48" s="319">
        <v>0</v>
      </c>
      <c r="M48" s="319"/>
      <c r="N48" s="319">
        <v>0</v>
      </c>
      <c r="O48" s="319"/>
      <c r="P48" s="319">
        <v>0</v>
      </c>
      <c r="Q48" s="319"/>
      <c r="R48" s="319">
        <v>0</v>
      </c>
      <c r="S48" s="319"/>
      <c r="T48" s="319">
        <v>0</v>
      </c>
      <c r="U48" s="319"/>
      <c r="V48" s="319">
        <v>0</v>
      </c>
      <c r="W48" s="319"/>
      <c r="X48" s="319">
        <v>0</v>
      </c>
      <c r="Y48" s="319"/>
      <c r="Z48" s="319">
        <v>0</v>
      </c>
      <c r="AA48" s="319"/>
      <c r="AB48" s="319">
        <v>0</v>
      </c>
      <c r="AC48" s="319">
        <v>0</v>
      </c>
    </row>
    <row r="49" spans="1:29" s="311" customFormat="1" ht="31.5" x14ac:dyDescent="0.25">
      <c r="A49" s="320" t="s">
        <v>602</v>
      </c>
      <c r="B49" s="324" t="s">
        <v>591</v>
      </c>
      <c r="C49" s="319">
        <v>0</v>
      </c>
      <c r="D49" s="319">
        <v>0</v>
      </c>
      <c r="E49" s="319"/>
      <c r="F49" s="319"/>
      <c r="G49" s="319">
        <v>0</v>
      </c>
      <c r="H49" s="319">
        <v>0</v>
      </c>
      <c r="I49" s="319"/>
      <c r="J49" s="319">
        <v>0</v>
      </c>
      <c r="K49" s="319"/>
      <c r="L49" s="319">
        <v>0</v>
      </c>
      <c r="M49" s="319"/>
      <c r="N49" s="319">
        <v>0</v>
      </c>
      <c r="O49" s="319"/>
      <c r="P49" s="319">
        <v>0</v>
      </c>
      <c r="Q49" s="319"/>
      <c r="R49" s="319">
        <v>0</v>
      </c>
      <c r="S49" s="319"/>
      <c r="T49" s="319">
        <v>0</v>
      </c>
      <c r="U49" s="319"/>
      <c r="V49" s="319">
        <v>0</v>
      </c>
      <c r="W49" s="319"/>
      <c r="X49" s="319">
        <v>0</v>
      </c>
      <c r="Y49" s="319"/>
      <c r="Z49" s="319">
        <v>0</v>
      </c>
      <c r="AA49" s="319"/>
      <c r="AB49" s="319">
        <v>0</v>
      </c>
      <c r="AC49" s="319">
        <v>0</v>
      </c>
    </row>
    <row r="50" spans="1:29" s="311" customFormat="1" x14ac:dyDescent="0.25">
      <c r="A50" s="320" t="s">
        <v>603</v>
      </c>
      <c r="B50" s="324" t="s">
        <v>143</v>
      </c>
      <c r="C50" s="319">
        <v>0</v>
      </c>
      <c r="D50" s="319">
        <v>0</v>
      </c>
      <c r="E50" s="319"/>
      <c r="F50" s="319"/>
      <c r="G50" s="319">
        <v>0</v>
      </c>
      <c r="H50" s="319">
        <v>0</v>
      </c>
      <c r="I50" s="319"/>
      <c r="J50" s="319">
        <v>0</v>
      </c>
      <c r="K50" s="319"/>
      <c r="L50" s="319">
        <v>0</v>
      </c>
      <c r="M50" s="319"/>
      <c r="N50" s="319">
        <v>0</v>
      </c>
      <c r="O50" s="319"/>
      <c r="P50" s="319">
        <v>0</v>
      </c>
      <c r="Q50" s="319"/>
      <c r="R50" s="319">
        <v>0</v>
      </c>
      <c r="S50" s="319"/>
      <c r="T50" s="319">
        <v>0</v>
      </c>
      <c r="U50" s="319"/>
      <c r="V50" s="319">
        <v>0</v>
      </c>
      <c r="W50" s="319"/>
      <c r="X50" s="319">
        <v>0</v>
      </c>
      <c r="Y50" s="319"/>
      <c r="Z50" s="319">
        <v>0</v>
      </c>
      <c r="AA50" s="319"/>
      <c r="AB50" s="319">
        <v>0</v>
      </c>
      <c r="AC50" s="319">
        <v>0</v>
      </c>
    </row>
    <row r="51" spans="1:29" s="311" customFormat="1" ht="31.5" x14ac:dyDescent="0.25">
      <c r="A51" s="320" t="s">
        <v>604</v>
      </c>
      <c r="B51" s="321" t="s">
        <v>531</v>
      </c>
      <c r="C51" s="319">
        <v>0</v>
      </c>
      <c r="D51" s="319">
        <v>0</v>
      </c>
      <c r="E51" s="319"/>
      <c r="F51" s="319"/>
      <c r="G51" s="319">
        <v>0</v>
      </c>
      <c r="H51" s="319">
        <v>0</v>
      </c>
      <c r="I51" s="319"/>
      <c r="J51" s="319">
        <v>0</v>
      </c>
      <c r="K51" s="319"/>
      <c r="L51" s="319">
        <v>0</v>
      </c>
      <c r="M51" s="319"/>
      <c r="N51" s="319">
        <v>0</v>
      </c>
      <c r="O51" s="319"/>
      <c r="P51" s="319">
        <v>0</v>
      </c>
      <c r="Q51" s="319"/>
      <c r="R51" s="319">
        <v>0</v>
      </c>
      <c r="S51" s="319"/>
      <c r="T51" s="319">
        <v>0</v>
      </c>
      <c r="U51" s="319"/>
      <c r="V51" s="319">
        <v>0</v>
      </c>
      <c r="W51" s="319"/>
      <c r="X51" s="319">
        <v>0</v>
      </c>
      <c r="Y51" s="319"/>
      <c r="Z51" s="319">
        <v>0</v>
      </c>
      <c r="AA51" s="319"/>
      <c r="AB51" s="319">
        <v>0</v>
      </c>
      <c r="AC51" s="319">
        <v>0</v>
      </c>
    </row>
    <row r="52" spans="1:29" s="311" customFormat="1" ht="31.5" x14ac:dyDescent="0.25">
      <c r="A52" s="320" t="s">
        <v>605</v>
      </c>
      <c r="B52" s="321" t="s">
        <v>532</v>
      </c>
      <c r="C52" s="319">
        <v>0</v>
      </c>
      <c r="D52" s="319">
        <v>0</v>
      </c>
      <c r="E52" s="319"/>
      <c r="F52" s="319"/>
      <c r="G52" s="319">
        <v>0</v>
      </c>
      <c r="H52" s="319">
        <v>0</v>
      </c>
      <c r="I52" s="319"/>
      <c r="J52" s="319">
        <v>0</v>
      </c>
      <c r="K52" s="319"/>
      <c r="L52" s="319">
        <v>0</v>
      </c>
      <c r="M52" s="319"/>
      <c r="N52" s="319">
        <v>0</v>
      </c>
      <c r="O52" s="319"/>
      <c r="P52" s="319">
        <v>0</v>
      </c>
      <c r="Q52" s="319"/>
      <c r="R52" s="319">
        <v>0</v>
      </c>
      <c r="S52" s="319"/>
      <c r="T52" s="319">
        <v>0</v>
      </c>
      <c r="U52" s="319"/>
      <c r="V52" s="319">
        <v>0</v>
      </c>
      <c r="W52" s="319"/>
      <c r="X52" s="319">
        <v>0</v>
      </c>
      <c r="Y52" s="319"/>
      <c r="Z52" s="319">
        <v>0</v>
      </c>
      <c r="AA52" s="319"/>
      <c r="AB52" s="319">
        <v>0</v>
      </c>
      <c r="AC52" s="319">
        <v>0</v>
      </c>
    </row>
    <row r="53" spans="1:29" s="311" customFormat="1" x14ac:dyDescent="0.25">
      <c r="A53" s="320" t="s">
        <v>606</v>
      </c>
      <c r="B53" s="321" t="s">
        <v>142</v>
      </c>
      <c r="C53" s="319">
        <v>0</v>
      </c>
      <c r="D53" s="319">
        <v>0</v>
      </c>
      <c r="E53" s="319"/>
      <c r="F53" s="319"/>
      <c r="G53" s="319">
        <v>0</v>
      </c>
      <c r="H53" s="319">
        <v>0</v>
      </c>
      <c r="I53" s="319"/>
      <c r="J53" s="319">
        <v>0</v>
      </c>
      <c r="K53" s="319"/>
      <c r="L53" s="319">
        <v>0</v>
      </c>
      <c r="M53" s="319"/>
      <c r="N53" s="319">
        <v>0</v>
      </c>
      <c r="O53" s="319"/>
      <c r="P53" s="319">
        <v>0</v>
      </c>
      <c r="Q53" s="319"/>
      <c r="R53" s="319">
        <v>0</v>
      </c>
      <c r="S53" s="319"/>
      <c r="T53" s="319">
        <v>0</v>
      </c>
      <c r="U53" s="319"/>
      <c r="V53" s="319">
        <v>0</v>
      </c>
      <c r="W53" s="319"/>
      <c r="X53" s="319">
        <v>0</v>
      </c>
      <c r="Y53" s="319"/>
      <c r="Z53" s="319">
        <v>0</v>
      </c>
      <c r="AA53" s="319"/>
      <c r="AB53" s="319">
        <v>0</v>
      </c>
      <c r="AC53" s="319">
        <v>0</v>
      </c>
    </row>
    <row r="54" spans="1:29" s="311" customFormat="1" x14ac:dyDescent="0.25">
      <c r="A54" s="320" t="s">
        <v>607</v>
      </c>
      <c r="B54" s="321" t="s">
        <v>533</v>
      </c>
      <c r="C54" s="319">
        <v>0</v>
      </c>
      <c r="D54" s="319">
        <v>0</v>
      </c>
      <c r="E54" s="319"/>
      <c r="F54" s="319"/>
      <c r="G54" s="319">
        <v>0</v>
      </c>
      <c r="H54" s="319">
        <v>0</v>
      </c>
      <c r="I54" s="319"/>
      <c r="J54" s="319">
        <v>0</v>
      </c>
      <c r="K54" s="319"/>
      <c r="L54" s="319">
        <v>0</v>
      </c>
      <c r="M54" s="319"/>
      <c r="N54" s="319">
        <v>0</v>
      </c>
      <c r="O54" s="319"/>
      <c r="P54" s="319">
        <v>0</v>
      </c>
      <c r="Q54" s="319"/>
      <c r="R54" s="319">
        <v>0</v>
      </c>
      <c r="S54" s="319"/>
      <c r="T54" s="319">
        <v>0</v>
      </c>
      <c r="U54" s="319"/>
      <c r="V54" s="319">
        <v>0</v>
      </c>
      <c r="W54" s="319"/>
      <c r="X54" s="319">
        <v>0</v>
      </c>
      <c r="Y54" s="319"/>
      <c r="Z54" s="319">
        <v>0</v>
      </c>
      <c r="AA54" s="319"/>
      <c r="AB54" s="319">
        <v>0</v>
      </c>
      <c r="AC54" s="319">
        <v>0</v>
      </c>
    </row>
    <row r="55" spans="1:29" s="311" customFormat="1" x14ac:dyDescent="0.25">
      <c r="A55" s="320" t="s">
        <v>608</v>
      </c>
      <c r="B55" s="321" t="s">
        <v>534</v>
      </c>
      <c r="C55" s="319">
        <v>0</v>
      </c>
      <c r="D55" s="319">
        <v>0</v>
      </c>
      <c r="E55" s="319"/>
      <c r="F55" s="319"/>
      <c r="G55" s="319">
        <v>0</v>
      </c>
      <c r="H55" s="319">
        <v>0</v>
      </c>
      <c r="I55" s="319"/>
      <c r="J55" s="319">
        <v>0</v>
      </c>
      <c r="K55" s="319"/>
      <c r="L55" s="319">
        <v>0</v>
      </c>
      <c r="M55" s="319"/>
      <c r="N55" s="319">
        <v>0</v>
      </c>
      <c r="O55" s="319"/>
      <c r="P55" s="319">
        <v>0</v>
      </c>
      <c r="Q55" s="319"/>
      <c r="R55" s="319">
        <v>0</v>
      </c>
      <c r="S55" s="319"/>
      <c r="T55" s="319">
        <v>0</v>
      </c>
      <c r="U55" s="319"/>
      <c r="V55" s="319">
        <v>0</v>
      </c>
      <c r="W55" s="319"/>
      <c r="X55" s="319">
        <v>0</v>
      </c>
      <c r="Y55" s="319"/>
      <c r="Z55" s="319">
        <v>0</v>
      </c>
      <c r="AA55" s="319"/>
      <c r="AB55" s="319">
        <v>0</v>
      </c>
      <c r="AC55" s="319">
        <v>0</v>
      </c>
    </row>
    <row r="56" spans="1:29" s="311" customFormat="1" x14ac:dyDescent="0.25">
      <c r="A56" s="320" t="s">
        <v>609</v>
      </c>
      <c r="B56" s="321" t="s">
        <v>535</v>
      </c>
      <c r="C56" s="319">
        <v>40.5</v>
      </c>
      <c r="D56" s="319">
        <v>0</v>
      </c>
      <c r="E56" s="319"/>
      <c r="F56" s="319"/>
      <c r="G56" s="319">
        <v>0</v>
      </c>
      <c r="H56" s="319">
        <v>40.5</v>
      </c>
      <c r="I56" s="319"/>
      <c r="J56" s="319">
        <v>0</v>
      </c>
      <c r="K56" s="319"/>
      <c r="L56" s="319">
        <v>0</v>
      </c>
      <c r="M56" s="319"/>
      <c r="N56" s="319">
        <v>40.5</v>
      </c>
      <c r="O56" s="319"/>
      <c r="P56" s="319">
        <v>0</v>
      </c>
      <c r="Q56" s="319"/>
      <c r="R56" s="319">
        <v>0</v>
      </c>
      <c r="S56" s="319"/>
      <c r="T56" s="319">
        <v>0</v>
      </c>
      <c r="U56" s="319"/>
      <c r="V56" s="319">
        <v>0</v>
      </c>
      <c r="W56" s="319"/>
      <c r="X56" s="319">
        <v>0</v>
      </c>
      <c r="Y56" s="319"/>
      <c r="Z56" s="319">
        <v>0</v>
      </c>
      <c r="AA56" s="319"/>
      <c r="AB56" s="319">
        <v>40.5</v>
      </c>
      <c r="AC56" s="319">
        <v>40.5</v>
      </c>
    </row>
    <row r="57" spans="1:29" s="311" customFormat="1" x14ac:dyDescent="0.25">
      <c r="A57" s="320" t="s">
        <v>541</v>
      </c>
      <c r="B57" s="321" t="s">
        <v>537</v>
      </c>
      <c r="C57" s="319">
        <v>0</v>
      </c>
      <c r="D57" s="319">
        <v>0</v>
      </c>
      <c r="E57" s="319"/>
      <c r="F57" s="319"/>
      <c r="G57" s="319">
        <v>0</v>
      </c>
      <c r="H57" s="319">
        <v>0</v>
      </c>
      <c r="I57" s="319"/>
      <c r="J57" s="319">
        <v>0</v>
      </c>
      <c r="K57" s="319"/>
      <c r="L57" s="319">
        <v>0</v>
      </c>
      <c r="M57" s="319"/>
      <c r="N57" s="319">
        <v>0</v>
      </c>
      <c r="O57" s="319"/>
      <c r="P57" s="319">
        <v>0</v>
      </c>
      <c r="Q57" s="319"/>
      <c r="R57" s="319">
        <v>0</v>
      </c>
      <c r="S57" s="319"/>
      <c r="T57" s="319">
        <v>0</v>
      </c>
      <c r="U57" s="319"/>
      <c r="V57" s="319">
        <v>0</v>
      </c>
      <c r="W57" s="319"/>
      <c r="X57" s="319">
        <v>0</v>
      </c>
      <c r="Y57" s="319"/>
      <c r="Z57" s="319">
        <v>0</v>
      </c>
      <c r="AA57" s="319"/>
      <c r="AB57" s="319">
        <v>0</v>
      </c>
      <c r="AC57" s="319">
        <v>0</v>
      </c>
    </row>
    <row r="58" spans="1:29" s="311" customFormat="1" x14ac:dyDescent="0.25">
      <c r="A58" s="320" t="s">
        <v>610</v>
      </c>
      <c r="B58" s="321" t="s">
        <v>538</v>
      </c>
      <c r="C58" s="319">
        <v>0</v>
      </c>
      <c r="D58" s="319">
        <v>0</v>
      </c>
      <c r="E58" s="319"/>
      <c r="F58" s="319"/>
      <c r="G58" s="319">
        <v>0</v>
      </c>
      <c r="H58" s="319">
        <v>0</v>
      </c>
      <c r="I58" s="319"/>
      <c r="J58" s="319">
        <v>0</v>
      </c>
      <c r="K58" s="319"/>
      <c r="L58" s="319">
        <v>0</v>
      </c>
      <c r="M58" s="319"/>
      <c r="N58" s="319">
        <v>0</v>
      </c>
      <c r="O58" s="319"/>
      <c r="P58" s="319">
        <v>0</v>
      </c>
      <c r="Q58" s="319"/>
      <c r="R58" s="319">
        <v>0</v>
      </c>
      <c r="S58" s="319"/>
      <c r="T58" s="319">
        <v>0</v>
      </c>
      <c r="U58" s="319"/>
      <c r="V58" s="319">
        <v>0</v>
      </c>
      <c r="W58" s="319"/>
      <c r="X58" s="319">
        <v>0</v>
      </c>
      <c r="Y58" s="319"/>
      <c r="Z58" s="319">
        <v>0</v>
      </c>
      <c r="AA58" s="319"/>
      <c r="AB58" s="319">
        <v>0</v>
      </c>
      <c r="AC58" s="319">
        <v>0</v>
      </c>
    </row>
    <row r="59" spans="1:29" s="311" customFormat="1" x14ac:dyDescent="0.25">
      <c r="A59" s="320" t="s">
        <v>611</v>
      </c>
      <c r="B59" s="321" t="s">
        <v>539</v>
      </c>
      <c r="C59" s="319">
        <v>0</v>
      </c>
      <c r="D59" s="319">
        <v>0</v>
      </c>
      <c r="E59" s="319"/>
      <c r="F59" s="319"/>
      <c r="G59" s="319">
        <v>0</v>
      </c>
      <c r="H59" s="319">
        <v>0</v>
      </c>
      <c r="I59" s="319"/>
      <c r="J59" s="319">
        <v>0</v>
      </c>
      <c r="K59" s="319"/>
      <c r="L59" s="319">
        <v>0</v>
      </c>
      <c r="M59" s="319"/>
      <c r="N59" s="319">
        <v>0</v>
      </c>
      <c r="O59" s="319"/>
      <c r="P59" s="319">
        <v>0</v>
      </c>
      <c r="Q59" s="319"/>
      <c r="R59" s="319">
        <v>0</v>
      </c>
      <c r="S59" s="319"/>
      <c r="T59" s="319">
        <v>0</v>
      </c>
      <c r="U59" s="319"/>
      <c r="V59" s="319">
        <v>0</v>
      </c>
      <c r="W59" s="319"/>
      <c r="X59" s="319">
        <v>0</v>
      </c>
      <c r="Y59" s="319"/>
      <c r="Z59" s="319">
        <v>0</v>
      </c>
      <c r="AA59" s="319"/>
      <c r="AB59" s="319">
        <v>0</v>
      </c>
      <c r="AC59" s="319">
        <v>0</v>
      </c>
    </row>
    <row r="60" spans="1:29" s="311" customFormat="1" x14ac:dyDescent="0.25">
      <c r="A60" s="320" t="s">
        <v>612</v>
      </c>
      <c r="B60" s="321" t="s">
        <v>540</v>
      </c>
      <c r="C60" s="319">
        <v>0</v>
      </c>
      <c r="D60" s="319">
        <v>0</v>
      </c>
      <c r="E60" s="319"/>
      <c r="F60" s="319"/>
      <c r="G60" s="319">
        <v>0</v>
      </c>
      <c r="H60" s="319">
        <v>0</v>
      </c>
      <c r="I60" s="319"/>
      <c r="J60" s="319">
        <v>0</v>
      </c>
      <c r="K60" s="319"/>
      <c r="L60" s="319">
        <v>0</v>
      </c>
      <c r="M60" s="319"/>
      <c r="N60" s="319">
        <v>0</v>
      </c>
      <c r="O60" s="319"/>
      <c r="P60" s="319">
        <v>0</v>
      </c>
      <c r="Q60" s="319"/>
      <c r="R60" s="319">
        <v>0</v>
      </c>
      <c r="S60" s="319"/>
      <c r="T60" s="319">
        <v>0</v>
      </c>
      <c r="U60" s="319"/>
      <c r="V60" s="319">
        <v>0</v>
      </c>
      <c r="W60" s="319"/>
      <c r="X60" s="319">
        <v>0</v>
      </c>
      <c r="Y60" s="319"/>
      <c r="Z60" s="319">
        <v>0</v>
      </c>
      <c r="AA60" s="319"/>
      <c r="AB60" s="319">
        <v>0</v>
      </c>
      <c r="AC60" s="319">
        <v>0</v>
      </c>
    </row>
    <row r="61" spans="1:29" s="311" customFormat="1" ht="35.25" customHeight="1" x14ac:dyDescent="0.25">
      <c r="A61" s="317" t="s">
        <v>59</v>
      </c>
      <c r="B61" s="318" t="s">
        <v>141</v>
      </c>
      <c r="C61" s="319"/>
      <c r="D61" s="319"/>
      <c r="E61" s="319"/>
      <c r="F61" s="319"/>
      <c r="G61" s="319"/>
      <c r="H61" s="319"/>
      <c r="I61" s="319"/>
      <c r="J61" s="319"/>
      <c r="K61" s="319"/>
      <c r="L61" s="319"/>
      <c r="M61" s="319"/>
      <c r="N61" s="319"/>
      <c r="O61" s="319"/>
      <c r="P61" s="319"/>
      <c r="Q61" s="319"/>
      <c r="R61" s="319"/>
      <c r="S61" s="319"/>
      <c r="T61" s="319"/>
      <c r="U61" s="319"/>
      <c r="V61" s="319"/>
      <c r="W61" s="319"/>
      <c r="X61" s="319"/>
      <c r="Y61" s="319"/>
      <c r="Z61" s="319"/>
      <c r="AA61" s="319"/>
      <c r="AB61" s="319"/>
      <c r="AC61" s="319"/>
    </row>
    <row r="62" spans="1:29" s="311" customFormat="1" x14ac:dyDescent="0.25">
      <c r="A62" s="320" t="s">
        <v>613</v>
      </c>
      <c r="B62" s="321" t="s">
        <v>140</v>
      </c>
      <c r="C62" s="319">
        <v>54.73407000000001</v>
      </c>
      <c r="D62" s="319">
        <v>59.713290000000008</v>
      </c>
      <c r="E62" s="319"/>
      <c r="F62" s="319"/>
      <c r="G62" s="319">
        <v>0</v>
      </c>
      <c r="H62" s="319">
        <v>54.73407000000001</v>
      </c>
      <c r="I62" s="319"/>
      <c r="J62" s="319">
        <v>0</v>
      </c>
      <c r="K62" s="319"/>
      <c r="L62" s="319">
        <v>0</v>
      </c>
      <c r="M62" s="319"/>
      <c r="N62" s="319">
        <v>59.713290000000008</v>
      </c>
      <c r="O62" s="319"/>
      <c r="P62" s="319">
        <v>0</v>
      </c>
      <c r="Q62" s="319"/>
      <c r="R62" s="319">
        <v>0</v>
      </c>
      <c r="S62" s="319"/>
      <c r="T62" s="319">
        <v>0</v>
      </c>
      <c r="U62" s="319"/>
      <c r="V62" s="319">
        <v>0</v>
      </c>
      <c r="W62" s="319"/>
      <c r="X62" s="319">
        <v>0</v>
      </c>
      <c r="Y62" s="319"/>
      <c r="Z62" s="319">
        <v>0</v>
      </c>
      <c r="AA62" s="319"/>
      <c r="AB62" s="319">
        <v>54.73407000000001</v>
      </c>
      <c r="AC62" s="319">
        <v>59.713290000000008</v>
      </c>
    </row>
    <row r="63" spans="1:29" s="311" customFormat="1" x14ac:dyDescent="0.25">
      <c r="A63" s="320" t="s">
        <v>614</v>
      </c>
      <c r="B63" s="324" t="s">
        <v>138</v>
      </c>
      <c r="C63" s="319"/>
      <c r="D63" s="319"/>
      <c r="E63" s="319"/>
      <c r="F63" s="319"/>
      <c r="G63" s="319">
        <v>0</v>
      </c>
      <c r="H63" s="319">
        <v>0</v>
      </c>
      <c r="I63" s="319"/>
      <c r="J63" s="319">
        <v>0</v>
      </c>
      <c r="K63" s="319"/>
      <c r="L63" s="319">
        <v>0</v>
      </c>
      <c r="M63" s="319"/>
      <c r="N63" s="319">
        <v>0</v>
      </c>
      <c r="O63" s="319"/>
      <c r="P63" s="319">
        <v>0</v>
      </c>
      <c r="Q63" s="319"/>
      <c r="R63" s="319">
        <v>0</v>
      </c>
      <c r="S63" s="319"/>
      <c r="T63" s="319">
        <v>0</v>
      </c>
      <c r="U63" s="319"/>
      <c r="V63" s="319">
        <v>0</v>
      </c>
      <c r="W63" s="319"/>
      <c r="X63" s="319">
        <v>0</v>
      </c>
      <c r="Y63" s="319"/>
      <c r="Z63" s="319">
        <v>0</v>
      </c>
      <c r="AA63" s="319"/>
      <c r="AB63" s="319">
        <v>0</v>
      </c>
      <c r="AC63" s="319">
        <v>0</v>
      </c>
    </row>
    <row r="64" spans="1:29" s="311" customFormat="1" x14ac:dyDescent="0.25">
      <c r="A64" s="320" t="s">
        <v>615</v>
      </c>
      <c r="B64" s="321" t="s">
        <v>137</v>
      </c>
      <c r="C64" s="319"/>
      <c r="D64" s="319"/>
      <c r="E64" s="319"/>
      <c r="F64" s="319"/>
      <c r="G64" s="319">
        <v>0</v>
      </c>
      <c r="H64" s="319">
        <v>0</v>
      </c>
      <c r="I64" s="319"/>
      <c r="J64" s="319">
        <v>0</v>
      </c>
      <c r="K64" s="319"/>
      <c r="L64" s="319">
        <v>0</v>
      </c>
      <c r="M64" s="319"/>
      <c r="N64" s="319">
        <v>0</v>
      </c>
      <c r="O64" s="319"/>
      <c r="P64" s="319">
        <v>0</v>
      </c>
      <c r="Q64" s="319"/>
      <c r="R64" s="319">
        <v>0</v>
      </c>
      <c r="S64" s="319"/>
      <c r="T64" s="319">
        <v>0</v>
      </c>
      <c r="U64" s="319"/>
      <c r="V64" s="319">
        <v>0</v>
      </c>
      <c r="W64" s="319"/>
      <c r="X64" s="319">
        <v>0</v>
      </c>
      <c r="Y64" s="319"/>
      <c r="Z64" s="319">
        <v>0</v>
      </c>
      <c r="AA64" s="319"/>
      <c r="AB64" s="319">
        <v>0</v>
      </c>
      <c r="AC64" s="319">
        <v>0</v>
      </c>
    </row>
    <row r="65" spans="1:29" s="311" customFormat="1" x14ac:dyDescent="0.25">
      <c r="A65" s="320" t="s">
        <v>616</v>
      </c>
      <c r="B65" s="324" t="s">
        <v>136</v>
      </c>
      <c r="C65" s="319"/>
      <c r="D65" s="319"/>
      <c r="E65" s="319"/>
      <c r="F65" s="319"/>
      <c r="G65" s="319">
        <v>0</v>
      </c>
      <c r="H65" s="319">
        <v>0</v>
      </c>
      <c r="I65" s="319"/>
      <c r="J65" s="319">
        <v>0</v>
      </c>
      <c r="K65" s="319"/>
      <c r="L65" s="319">
        <v>0</v>
      </c>
      <c r="M65" s="319"/>
      <c r="N65" s="319">
        <v>0</v>
      </c>
      <c r="O65" s="319"/>
      <c r="P65" s="319">
        <v>0</v>
      </c>
      <c r="Q65" s="319"/>
      <c r="R65" s="319">
        <v>0</v>
      </c>
      <c r="S65" s="319"/>
      <c r="T65" s="319">
        <v>0</v>
      </c>
      <c r="U65" s="319"/>
      <c r="V65" s="319">
        <v>0</v>
      </c>
      <c r="W65" s="319"/>
      <c r="X65" s="319">
        <v>0</v>
      </c>
      <c r="Y65" s="319"/>
      <c r="Z65" s="319">
        <v>0</v>
      </c>
      <c r="AA65" s="319"/>
      <c r="AB65" s="319">
        <v>0</v>
      </c>
      <c r="AC65" s="319">
        <v>0</v>
      </c>
    </row>
    <row r="66" spans="1:29" s="311" customFormat="1" x14ac:dyDescent="0.25">
      <c r="A66" s="320" t="s">
        <v>617</v>
      </c>
      <c r="B66" s="324" t="s">
        <v>135</v>
      </c>
      <c r="C66" s="319"/>
      <c r="D66" s="319"/>
      <c r="E66" s="319"/>
      <c r="F66" s="319"/>
      <c r="G66" s="319">
        <v>0</v>
      </c>
      <c r="H66" s="319">
        <v>0</v>
      </c>
      <c r="I66" s="319"/>
      <c r="J66" s="319">
        <v>0</v>
      </c>
      <c r="K66" s="319"/>
      <c r="L66" s="319">
        <v>0</v>
      </c>
      <c r="M66" s="319"/>
      <c r="N66" s="319">
        <v>0</v>
      </c>
      <c r="O66" s="319"/>
      <c r="P66" s="319">
        <v>0</v>
      </c>
      <c r="Q66" s="319"/>
      <c r="R66" s="319">
        <v>0</v>
      </c>
      <c r="S66" s="319"/>
      <c r="T66" s="319">
        <v>0</v>
      </c>
      <c r="U66" s="319"/>
      <c r="V66" s="319">
        <v>0</v>
      </c>
      <c r="W66" s="319"/>
      <c r="X66" s="319">
        <v>0</v>
      </c>
      <c r="Y66" s="319"/>
      <c r="Z66" s="319">
        <v>0</v>
      </c>
      <c r="AA66" s="319"/>
      <c r="AB66" s="319">
        <v>0</v>
      </c>
      <c r="AC66" s="319">
        <v>0</v>
      </c>
    </row>
    <row r="67" spans="1:29" s="311" customFormat="1" x14ac:dyDescent="0.25">
      <c r="A67" s="320" t="s">
        <v>618</v>
      </c>
      <c r="B67" s="324" t="s">
        <v>619</v>
      </c>
      <c r="C67" s="319"/>
      <c r="D67" s="319"/>
      <c r="E67" s="319"/>
      <c r="F67" s="319"/>
      <c r="G67" s="319">
        <v>0</v>
      </c>
      <c r="H67" s="319">
        <v>0</v>
      </c>
      <c r="I67" s="319"/>
      <c r="J67" s="319">
        <v>0</v>
      </c>
      <c r="K67" s="319"/>
      <c r="L67" s="319">
        <v>0</v>
      </c>
      <c r="M67" s="319"/>
      <c r="N67" s="319">
        <v>0</v>
      </c>
      <c r="O67" s="319"/>
      <c r="P67" s="319">
        <v>0</v>
      </c>
      <c r="Q67" s="319"/>
      <c r="R67" s="319">
        <v>0</v>
      </c>
      <c r="S67" s="319"/>
      <c r="T67" s="319">
        <v>0</v>
      </c>
      <c r="U67" s="319"/>
      <c r="V67" s="319">
        <v>0</v>
      </c>
      <c r="W67" s="319"/>
      <c r="X67" s="319">
        <v>0</v>
      </c>
      <c r="Y67" s="319"/>
      <c r="Z67" s="319">
        <v>0</v>
      </c>
      <c r="AA67" s="319"/>
      <c r="AB67" s="319">
        <v>0</v>
      </c>
      <c r="AC67" s="319">
        <v>0</v>
      </c>
    </row>
    <row r="68" spans="1:29" s="311" customFormat="1" x14ac:dyDescent="0.25">
      <c r="A68" s="320" t="s">
        <v>620</v>
      </c>
      <c r="B68" s="324" t="s">
        <v>621</v>
      </c>
      <c r="C68" s="319"/>
      <c r="D68" s="319"/>
      <c r="E68" s="319"/>
      <c r="F68" s="319"/>
      <c r="G68" s="319">
        <v>0</v>
      </c>
      <c r="H68" s="319">
        <v>0</v>
      </c>
      <c r="I68" s="319"/>
      <c r="J68" s="319">
        <v>0</v>
      </c>
      <c r="K68" s="319"/>
      <c r="L68" s="319">
        <v>0</v>
      </c>
      <c r="M68" s="319"/>
      <c r="N68" s="319">
        <v>0</v>
      </c>
      <c r="O68" s="319"/>
      <c r="P68" s="319">
        <v>0</v>
      </c>
      <c r="Q68" s="319"/>
      <c r="R68" s="319">
        <v>0</v>
      </c>
      <c r="S68" s="319"/>
      <c r="T68" s="319">
        <v>0</v>
      </c>
      <c r="U68" s="319"/>
      <c r="V68" s="319">
        <v>0</v>
      </c>
      <c r="W68" s="319"/>
      <c r="X68" s="319">
        <v>0</v>
      </c>
      <c r="Y68" s="319"/>
      <c r="Z68" s="319">
        <v>0</v>
      </c>
      <c r="AA68" s="319"/>
      <c r="AB68" s="319">
        <v>0</v>
      </c>
      <c r="AC68" s="319">
        <v>0</v>
      </c>
    </row>
    <row r="69" spans="1:29" s="311" customFormat="1" x14ac:dyDescent="0.25">
      <c r="A69" s="320" t="s">
        <v>622</v>
      </c>
      <c r="B69" s="324" t="s">
        <v>623</v>
      </c>
      <c r="C69" s="319"/>
      <c r="D69" s="319"/>
      <c r="E69" s="319"/>
      <c r="F69" s="319"/>
      <c r="G69" s="319">
        <v>0</v>
      </c>
      <c r="H69" s="319">
        <v>40.5</v>
      </c>
      <c r="I69" s="319"/>
      <c r="J69" s="319">
        <v>0</v>
      </c>
      <c r="K69" s="319"/>
      <c r="L69" s="319">
        <v>0</v>
      </c>
      <c r="M69" s="319"/>
      <c r="N69" s="319">
        <v>40.5</v>
      </c>
      <c r="O69" s="319"/>
      <c r="P69" s="319">
        <v>0</v>
      </c>
      <c r="Q69" s="319"/>
      <c r="R69" s="319">
        <v>0</v>
      </c>
      <c r="S69" s="319"/>
      <c r="T69" s="319">
        <v>0</v>
      </c>
      <c r="U69" s="319"/>
      <c r="V69" s="319">
        <v>0</v>
      </c>
      <c r="W69" s="319"/>
      <c r="X69" s="319">
        <v>0</v>
      </c>
      <c r="Y69" s="319"/>
      <c r="Z69" s="319">
        <v>0</v>
      </c>
      <c r="AA69" s="319"/>
      <c r="AB69" s="319">
        <v>40.5</v>
      </c>
      <c r="AC69" s="319">
        <v>40.5</v>
      </c>
    </row>
    <row r="70" spans="1:29" s="311" customFormat="1" x14ac:dyDescent="0.25">
      <c r="A70" s="320" t="s">
        <v>624</v>
      </c>
      <c r="B70" s="324" t="s">
        <v>625</v>
      </c>
      <c r="C70" s="319"/>
      <c r="D70" s="319"/>
      <c r="E70" s="319"/>
      <c r="F70" s="319"/>
      <c r="G70" s="319">
        <v>0</v>
      </c>
      <c r="H70" s="319">
        <v>0</v>
      </c>
      <c r="I70" s="319"/>
      <c r="J70" s="319">
        <v>0</v>
      </c>
      <c r="K70" s="319"/>
      <c r="L70" s="319">
        <v>0</v>
      </c>
      <c r="M70" s="319"/>
      <c r="N70" s="319">
        <v>0</v>
      </c>
      <c r="O70" s="319"/>
      <c r="P70" s="319">
        <v>0</v>
      </c>
      <c r="Q70" s="319"/>
      <c r="R70" s="319">
        <v>0</v>
      </c>
      <c r="S70" s="319"/>
      <c r="T70" s="319">
        <v>0</v>
      </c>
      <c r="U70" s="319"/>
      <c r="V70" s="319">
        <v>0</v>
      </c>
      <c r="W70" s="319"/>
      <c r="X70" s="319">
        <v>0</v>
      </c>
      <c r="Y70" s="319"/>
      <c r="Z70" s="319">
        <v>0</v>
      </c>
      <c r="AA70" s="319"/>
      <c r="AB70" s="319">
        <v>0</v>
      </c>
      <c r="AC70" s="319">
        <v>0</v>
      </c>
    </row>
    <row r="71" spans="1:29" s="311" customFormat="1" x14ac:dyDescent="0.25">
      <c r="A71" s="320" t="s">
        <v>542</v>
      </c>
      <c r="B71" s="324" t="s">
        <v>626</v>
      </c>
      <c r="C71" s="319"/>
      <c r="D71" s="319"/>
      <c r="E71" s="319"/>
      <c r="F71" s="319"/>
      <c r="G71" s="319">
        <v>0</v>
      </c>
      <c r="H71" s="319">
        <v>0</v>
      </c>
      <c r="I71" s="319"/>
      <c r="J71" s="319">
        <v>0</v>
      </c>
      <c r="K71" s="319"/>
      <c r="L71" s="319">
        <v>0</v>
      </c>
      <c r="M71" s="319"/>
      <c r="N71" s="319">
        <v>0</v>
      </c>
      <c r="O71" s="319"/>
      <c r="P71" s="319">
        <v>0</v>
      </c>
      <c r="Q71" s="319"/>
      <c r="R71" s="319">
        <v>0</v>
      </c>
      <c r="S71" s="319"/>
      <c r="T71" s="319">
        <v>0</v>
      </c>
      <c r="U71" s="319"/>
      <c r="V71" s="319">
        <v>0</v>
      </c>
      <c r="W71" s="319"/>
      <c r="X71" s="319">
        <v>0</v>
      </c>
      <c r="Y71" s="319"/>
      <c r="Z71" s="319">
        <v>0</v>
      </c>
      <c r="AA71" s="319"/>
      <c r="AB71" s="319">
        <v>0</v>
      </c>
      <c r="AC71" s="319">
        <v>0</v>
      </c>
    </row>
    <row r="72" spans="1:29" s="311" customFormat="1" x14ac:dyDescent="0.25">
      <c r="A72" s="320" t="s">
        <v>627</v>
      </c>
      <c r="B72" s="324" t="s">
        <v>628</v>
      </c>
      <c r="C72" s="319"/>
      <c r="D72" s="319"/>
      <c r="E72" s="319"/>
      <c r="F72" s="319"/>
      <c r="G72" s="319">
        <v>0</v>
      </c>
      <c r="H72" s="319">
        <v>0</v>
      </c>
      <c r="I72" s="319"/>
      <c r="J72" s="319">
        <v>0</v>
      </c>
      <c r="K72" s="319"/>
      <c r="L72" s="319">
        <v>0</v>
      </c>
      <c r="M72" s="319"/>
      <c r="N72" s="319">
        <v>0</v>
      </c>
      <c r="O72" s="319"/>
      <c r="P72" s="319">
        <v>0</v>
      </c>
      <c r="Q72" s="319"/>
      <c r="R72" s="319">
        <v>0</v>
      </c>
      <c r="S72" s="319"/>
      <c r="T72" s="319">
        <v>0</v>
      </c>
      <c r="U72" s="319"/>
      <c r="V72" s="319">
        <v>0</v>
      </c>
      <c r="W72" s="319"/>
      <c r="X72" s="319">
        <v>0</v>
      </c>
      <c r="Y72" s="319"/>
      <c r="Z72" s="319">
        <v>0</v>
      </c>
      <c r="AA72" s="319"/>
      <c r="AB72" s="319">
        <v>0</v>
      </c>
      <c r="AC72" s="319">
        <v>0</v>
      </c>
    </row>
    <row r="73" spans="1:29" s="311" customFormat="1" x14ac:dyDescent="0.25">
      <c r="A73" s="320" t="s">
        <v>629</v>
      </c>
      <c r="B73" s="324" t="s">
        <v>630</v>
      </c>
      <c r="C73" s="319"/>
      <c r="D73" s="319"/>
      <c r="E73" s="319"/>
      <c r="F73" s="319"/>
      <c r="G73" s="319">
        <v>0</v>
      </c>
      <c r="H73" s="319">
        <v>0</v>
      </c>
      <c r="I73" s="319"/>
      <c r="J73" s="319">
        <v>0</v>
      </c>
      <c r="K73" s="319"/>
      <c r="L73" s="319">
        <v>0</v>
      </c>
      <c r="M73" s="319"/>
      <c r="N73" s="319">
        <v>0</v>
      </c>
      <c r="O73" s="319"/>
      <c r="P73" s="319">
        <v>0</v>
      </c>
      <c r="Q73" s="319"/>
      <c r="R73" s="319">
        <v>0</v>
      </c>
      <c r="S73" s="319"/>
      <c r="T73" s="319">
        <v>0</v>
      </c>
      <c r="U73" s="319"/>
      <c r="V73" s="319">
        <v>0</v>
      </c>
      <c r="W73" s="319"/>
      <c r="X73" s="319">
        <v>0</v>
      </c>
      <c r="Y73" s="319"/>
      <c r="Z73" s="319">
        <v>0</v>
      </c>
      <c r="AA73" s="319"/>
      <c r="AB73" s="319">
        <v>0</v>
      </c>
      <c r="AC73" s="319">
        <v>0</v>
      </c>
    </row>
    <row r="74" spans="1:29" s="311" customFormat="1" ht="36.75" customHeight="1" x14ac:dyDescent="0.25">
      <c r="A74" s="317" t="s">
        <v>58</v>
      </c>
      <c r="B74" s="325" t="s">
        <v>192</v>
      </c>
      <c r="C74" s="319"/>
      <c r="D74" s="319"/>
      <c r="E74" s="319"/>
      <c r="F74" s="319"/>
      <c r="G74" s="319">
        <v>0</v>
      </c>
      <c r="H74" s="319">
        <v>0</v>
      </c>
      <c r="I74" s="319"/>
      <c r="J74" s="319">
        <v>0</v>
      </c>
      <c r="K74" s="319"/>
      <c r="L74" s="319">
        <v>0</v>
      </c>
      <c r="M74" s="319"/>
      <c r="N74" s="319">
        <v>0</v>
      </c>
      <c r="O74" s="319"/>
      <c r="P74" s="319">
        <v>0</v>
      </c>
      <c r="Q74" s="319"/>
      <c r="R74" s="319">
        <v>0</v>
      </c>
      <c r="S74" s="319"/>
      <c r="T74" s="319">
        <v>0</v>
      </c>
      <c r="U74" s="319"/>
      <c r="V74" s="319">
        <v>0</v>
      </c>
      <c r="W74" s="319"/>
      <c r="X74" s="319">
        <v>0</v>
      </c>
      <c r="Y74" s="319"/>
      <c r="Z74" s="319">
        <v>0</v>
      </c>
      <c r="AA74" s="319"/>
      <c r="AB74" s="319">
        <v>0</v>
      </c>
      <c r="AC74" s="319">
        <v>0</v>
      </c>
    </row>
    <row r="75" spans="1:29" s="311" customFormat="1" x14ac:dyDescent="0.25">
      <c r="A75" s="317" t="s">
        <v>56</v>
      </c>
      <c r="B75" s="318" t="s">
        <v>139</v>
      </c>
      <c r="C75" s="319"/>
      <c r="D75" s="319"/>
      <c r="E75" s="319"/>
      <c r="F75" s="319"/>
      <c r="G75" s="319"/>
      <c r="H75" s="319"/>
      <c r="I75" s="319"/>
      <c r="J75" s="319"/>
      <c r="K75" s="319"/>
      <c r="L75" s="319"/>
      <c r="M75" s="319"/>
      <c r="N75" s="319"/>
      <c r="O75" s="319"/>
      <c r="P75" s="319"/>
      <c r="Q75" s="319"/>
      <c r="R75" s="319"/>
      <c r="S75" s="319"/>
      <c r="T75" s="319"/>
      <c r="U75" s="319"/>
      <c r="V75" s="319"/>
      <c r="W75" s="319"/>
      <c r="X75" s="319"/>
      <c r="Y75" s="319"/>
      <c r="Z75" s="319"/>
      <c r="AA75" s="319"/>
      <c r="AB75" s="319"/>
      <c r="AC75" s="319"/>
    </row>
    <row r="76" spans="1:29" s="311" customFormat="1" ht="45" customHeight="1" x14ac:dyDescent="0.25">
      <c r="A76" s="320" t="s">
        <v>631</v>
      </c>
      <c r="B76" s="321" t="s">
        <v>589</v>
      </c>
      <c r="C76" s="326"/>
      <c r="D76" s="326"/>
      <c r="E76" s="327"/>
      <c r="F76" s="327"/>
      <c r="G76" s="319">
        <v>0</v>
      </c>
      <c r="H76" s="319">
        <v>0</v>
      </c>
      <c r="I76" s="327"/>
      <c r="J76" s="319">
        <v>0</v>
      </c>
      <c r="K76" s="326"/>
      <c r="L76" s="319">
        <v>0</v>
      </c>
      <c r="M76" s="326"/>
      <c r="N76" s="319">
        <v>0</v>
      </c>
      <c r="O76" s="326"/>
      <c r="P76" s="319">
        <v>0</v>
      </c>
      <c r="Q76" s="326"/>
      <c r="R76" s="319">
        <v>0</v>
      </c>
      <c r="S76" s="326"/>
      <c r="T76" s="319">
        <v>0</v>
      </c>
      <c r="U76" s="326"/>
      <c r="V76" s="319">
        <v>0</v>
      </c>
      <c r="W76" s="326"/>
      <c r="X76" s="319">
        <v>0</v>
      </c>
      <c r="Y76" s="326"/>
      <c r="Z76" s="319">
        <v>0</v>
      </c>
      <c r="AA76" s="326"/>
      <c r="AB76" s="319">
        <v>0</v>
      </c>
      <c r="AC76" s="319">
        <v>0</v>
      </c>
    </row>
    <row r="77" spans="1:29" s="311" customFormat="1" ht="39.75" customHeight="1" x14ac:dyDescent="0.25">
      <c r="A77" s="320" t="s">
        <v>632</v>
      </c>
      <c r="B77" s="324" t="s">
        <v>591</v>
      </c>
      <c r="C77" s="319"/>
      <c r="D77" s="319"/>
      <c r="E77" s="319"/>
      <c r="F77" s="319"/>
      <c r="G77" s="319">
        <v>0</v>
      </c>
      <c r="H77" s="319">
        <v>0</v>
      </c>
      <c r="I77" s="319"/>
      <c r="J77" s="319">
        <v>0</v>
      </c>
      <c r="K77" s="319"/>
      <c r="L77" s="319">
        <v>0</v>
      </c>
      <c r="M77" s="319"/>
      <c r="N77" s="319">
        <v>0</v>
      </c>
      <c r="O77" s="319"/>
      <c r="P77" s="319">
        <v>0</v>
      </c>
      <c r="Q77" s="319"/>
      <c r="R77" s="319">
        <v>0</v>
      </c>
      <c r="S77" s="319"/>
      <c r="T77" s="319">
        <v>0</v>
      </c>
      <c r="U77" s="319"/>
      <c r="V77" s="319">
        <v>0</v>
      </c>
      <c r="W77" s="319"/>
      <c r="X77" s="319">
        <v>0</v>
      </c>
      <c r="Y77" s="319"/>
      <c r="Z77" s="319">
        <v>0</v>
      </c>
      <c r="AA77" s="319"/>
      <c r="AB77" s="319">
        <v>0</v>
      </c>
      <c r="AC77" s="319">
        <v>0</v>
      </c>
    </row>
    <row r="78" spans="1:29" s="311" customFormat="1" x14ac:dyDescent="0.25">
      <c r="A78" s="320" t="s">
        <v>633</v>
      </c>
      <c r="B78" s="324" t="s">
        <v>143</v>
      </c>
      <c r="C78" s="319"/>
      <c r="D78" s="319"/>
      <c r="E78" s="319"/>
      <c r="F78" s="319"/>
      <c r="G78" s="319">
        <v>0</v>
      </c>
      <c r="H78" s="319">
        <v>0</v>
      </c>
      <c r="I78" s="319"/>
      <c r="J78" s="319">
        <v>0</v>
      </c>
      <c r="K78" s="319"/>
      <c r="L78" s="319">
        <v>0</v>
      </c>
      <c r="M78" s="319"/>
      <c r="N78" s="319">
        <v>0</v>
      </c>
      <c r="O78" s="319"/>
      <c r="P78" s="319">
        <v>0</v>
      </c>
      <c r="Q78" s="319"/>
      <c r="R78" s="319">
        <v>0</v>
      </c>
      <c r="S78" s="319"/>
      <c r="T78" s="319">
        <v>0</v>
      </c>
      <c r="U78" s="319"/>
      <c r="V78" s="319">
        <v>0</v>
      </c>
      <c r="W78" s="319"/>
      <c r="X78" s="319">
        <v>0</v>
      </c>
      <c r="Y78" s="319"/>
      <c r="Z78" s="319">
        <v>0</v>
      </c>
      <c r="AA78" s="319"/>
      <c r="AB78" s="319">
        <v>0</v>
      </c>
      <c r="AC78" s="319">
        <v>0</v>
      </c>
    </row>
    <row r="79" spans="1:29" s="311" customFormat="1" x14ac:dyDescent="0.25">
      <c r="A79" s="320" t="s">
        <v>634</v>
      </c>
      <c r="B79" s="321" t="s">
        <v>635</v>
      </c>
      <c r="C79" s="319"/>
      <c r="D79" s="319"/>
      <c r="E79" s="319"/>
      <c r="F79" s="319"/>
      <c r="G79" s="319">
        <v>0</v>
      </c>
      <c r="H79" s="319">
        <v>0</v>
      </c>
      <c r="I79" s="319"/>
      <c r="J79" s="319">
        <v>0</v>
      </c>
      <c r="K79" s="319"/>
      <c r="L79" s="319">
        <v>0</v>
      </c>
      <c r="M79" s="319"/>
      <c r="N79" s="319">
        <v>0</v>
      </c>
      <c r="O79" s="319"/>
      <c r="P79" s="319">
        <v>0</v>
      </c>
      <c r="Q79" s="319"/>
      <c r="R79" s="319">
        <v>0</v>
      </c>
      <c r="S79" s="319"/>
      <c r="T79" s="319">
        <v>0</v>
      </c>
      <c r="U79" s="319"/>
      <c r="V79" s="319">
        <v>0</v>
      </c>
      <c r="W79" s="319"/>
      <c r="X79" s="319">
        <v>0</v>
      </c>
      <c r="Y79" s="319"/>
      <c r="Z79" s="319">
        <v>0</v>
      </c>
      <c r="AA79" s="319"/>
      <c r="AB79" s="319">
        <v>0</v>
      </c>
      <c r="AC79" s="319">
        <v>0</v>
      </c>
    </row>
    <row r="80" spans="1:29" s="311" customFormat="1" x14ac:dyDescent="0.25">
      <c r="A80" s="320" t="s">
        <v>636</v>
      </c>
      <c r="B80" s="321" t="s">
        <v>533</v>
      </c>
      <c r="C80" s="326"/>
      <c r="D80" s="326"/>
      <c r="E80" s="327"/>
      <c r="F80" s="327"/>
      <c r="G80" s="319">
        <v>0</v>
      </c>
      <c r="H80" s="319">
        <v>0</v>
      </c>
      <c r="I80" s="327"/>
      <c r="J80" s="319">
        <v>0</v>
      </c>
      <c r="K80" s="326"/>
      <c r="L80" s="319">
        <v>0</v>
      </c>
      <c r="M80" s="326"/>
      <c r="N80" s="319">
        <v>0</v>
      </c>
      <c r="O80" s="326"/>
      <c r="P80" s="319">
        <v>0</v>
      </c>
      <c r="Q80" s="326"/>
      <c r="R80" s="319">
        <v>0</v>
      </c>
      <c r="S80" s="326"/>
      <c r="T80" s="319">
        <v>0</v>
      </c>
      <c r="U80" s="326"/>
      <c r="V80" s="319">
        <v>0</v>
      </c>
      <c r="W80" s="326"/>
      <c r="X80" s="319">
        <v>0</v>
      </c>
      <c r="Y80" s="326"/>
      <c r="Z80" s="319">
        <v>0</v>
      </c>
      <c r="AA80" s="326"/>
      <c r="AB80" s="319">
        <v>0</v>
      </c>
      <c r="AC80" s="319">
        <v>0</v>
      </c>
    </row>
    <row r="81" spans="1:29" s="311" customFormat="1" x14ac:dyDescent="0.25">
      <c r="A81" s="320" t="s">
        <v>637</v>
      </c>
      <c r="B81" s="321" t="s">
        <v>534</v>
      </c>
      <c r="C81" s="326"/>
      <c r="D81" s="326"/>
      <c r="E81" s="327"/>
      <c r="F81" s="327"/>
      <c r="G81" s="319">
        <v>0</v>
      </c>
      <c r="H81" s="319">
        <v>0</v>
      </c>
      <c r="I81" s="327"/>
      <c r="J81" s="319">
        <v>0</v>
      </c>
      <c r="K81" s="326"/>
      <c r="L81" s="319">
        <v>0</v>
      </c>
      <c r="M81" s="326"/>
      <c r="N81" s="319">
        <v>0</v>
      </c>
      <c r="O81" s="326"/>
      <c r="P81" s="319">
        <v>0</v>
      </c>
      <c r="Q81" s="326"/>
      <c r="R81" s="319">
        <v>0</v>
      </c>
      <c r="S81" s="326"/>
      <c r="T81" s="319">
        <v>0</v>
      </c>
      <c r="U81" s="326"/>
      <c r="V81" s="319">
        <v>0</v>
      </c>
      <c r="W81" s="326"/>
      <c r="X81" s="319">
        <v>0</v>
      </c>
      <c r="Y81" s="326"/>
      <c r="Z81" s="319">
        <v>0</v>
      </c>
      <c r="AA81" s="326"/>
      <c r="AB81" s="319">
        <v>0</v>
      </c>
      <c r="AC81" s="319">
        <v>0</v>
      </c>
    </row>
    <row r="82" spans="1:29" s="311" customFormat="1" x14ac:dyDescent="0.25">
      <c r="A82" s="320" t="s">
        <v>638</v>
      </c>
      <c r="B82" s="321" t="s">
        <v>535</v>
      </c>
      <c r="C82" s="326"/>
      <c r="D82" s="326"/>
      <c r="E82" s="327"/>
      <c r="F82" s="327"/>
      <c r="G82" s="319">
        <v>0</v>
      </c>
      <c r="H82" s="319">
        <v>0</v>
      </c>
      <c r="I82" s="327"/>
      <c r="J82" s="319">
        <v>0</v>
      </c>
      <c r="K82" s="326"/>
      <c r="L82" s="319">
        <v>0</v>
      </c>
      <c r="M82" s="326"/>
      <c r="N82" s="319">
        <v>0</v>
      </c>
      <c r="O82" s="326"/>
      <c r="P82" s="319">
        <v>0</v>
      </c>
      <c r="Q82" s="326"/>
      <c r="R82" s="319">
        <v>0</v>
      </c>
      <c r="S82" s="326"/>
      <c r="T82" s="319">
        <v>0</v>
      </c>
      <c r="U82" s="326"/>
      <c r="V82" s="319">
        <v>0</v>
      </c>
      <c r="W82" s="326"/>
      <c r="X82" s="319">
        <v>0</v>
      </c>
      <c r="Y82" s="326"/>
      <c r="Z82" s="319">
        <v>0</v>
      </c>
      <c r="AA82" s="326"/>
      <c r="AB82" s="319">
        <v>0</v>
      </c>
      <c r="AC82" s="319">
        <v>0</v>
      </c>
    </row>
    <row r="83" spans="1:29" s="311" customFormat="1" x14ac:dyDescent="0.25">
      <c r="A83" s="320" t="s">
        <v>639</v>
      </c>
      <c r="B83" s="321" t="s">
        <v>537</v>
      </c>
      <c r="C83" s="326"/>
      <c r="D83" s="326"/>
      <c r="E83" s="327"/>
      <c r="F83" s="327"/>
      <c r="G83" s="319">
        <v>0</v>
      </c>
      <c r="H83" s="319">
        <v>0</v>
      </c>
      <c r="I83" s="327"/>
      <c r="J83" s="319">
        <v>0</v>
      </c>
      <c r="K83" s="326"/>
      <c r="L83" s="319">
        <v>0</v>
      </c>
      <c r="M83" s="326"/>
      <c r="N83" s="319">
        <v>0</v>
      </c>
      <c r="O83" s="326"/>
      <c r="P83" s="319">
        <v>0</v>
      </c>
      <c r="Q83" s="326"/>
      <c r="R83" s="319">
        <v>0</v>
      </c>
      <c r="S83" s="326"/>
      <c r="T83" s="319">
        <v>0</v>
      </c>
      <c r="U83" s="326"/>
      <c r="V83" s="319">
        <v>0</v>
      </c>
      <c r="W83" s="326"/>
      <c r="X83" s="319">
        <v>0</v>
      </c>
      <c r="Y83" s="326"/>
      <c r="Z83" s="319">
        <v>0</v>
      </c>
      <c r="AA83" s="326"/>
      <c r="AB83" s="319">
        <v>0</v>
      </c>
      <c r="AC83" s="319">
        <v>0</v>
      </c>
    </row>
    <row r="84" spans="1:29" s="311" customFormat="1" x14ac:dyDescent="0.25">
      <c r="A84" s="320" t="s">
        <v>640</v>
      </c>
      <c r="B84" s="321" t="s">
        <v>538</v>
      </c>
      <c r="C84" s="326"/>
      <c r="D84" s="326"/>
      <c r="E84" s="327"/>
      <c r="F84" s="327"/>
      <c r="G84" s="319">
        <v>0</v>
      </c>
      <c r="H84" s="319">
        <v>0</v>
      </c>
      <c r="I84" s="327"/>
      <c r="J84" s="319">
        <v>0</v>
      </c>
      <c r="K84" s="326"/>
      <c r="L84" s="319">
        <v>0</v>
      </c>
      <c r="M84" s="326"/>
      <c r="N84" s="319">
        <v>0</v>
      </c>
      <c r="O84" s="326"/>
      <c r="P84" s="319">
        <v>0</v>
      </c>
      <c r="Q84" s="326"/>
      <c r="R84" s="319">
        <v>0</v>
      </c>
      <c r="S84" s="326"/>
      <c r="T84" s="319">
        <v>0</v>
      </c>
      <c r="U84" s="326"/>
      <c r="V84" s="319">
        <v>0</v>
      </c>
      <c r="W84" s="326"/>
      <c r="X84" s="319">
        <v>0</v>
      </c>
      <c r="Y84" s="326"/>
      <c r="Z84" s="319">
        <v>0</v>
      </c>
      <c r="AA84" s="326"/>
      <c r="AB84" s="319">
        <v>0</v>
      </c>
      <c r="AC84" s="319">
        <v>0</v>
      </c>
    </row>
    <row r="85" spans="1:29" s="311" customFormat="1" x14ac:dyDescent="0.25">
      <c r="A85" s="320" t="s">
        <v>543</v>
      </c>
      <c r="B85" s="321" t="s">
        <v>539</v>
      </c>
      <c r="C85" s="326"/>
      <c r="D85" s="326"/>
      <c r="E85" s="327"/>
      <c r="F85" s="327"/>
      <c r="G85" s="319">
        <v>0</v>
      </c>
      <c r="H85" s="319">
        <v>0</v>
      </c>
      <c r="I85" s="327"/>
      <c r="J85" s="319">
        <v>0</v>
      </c>
      <c r="K85" s="326"/>
      <c r="L85" s="319">
        <v>0</v>
      </c>
      <c r="M85" s="326"/>
      <c r="N85" s="319">
        <v>0</v>
      </c>
      <c r="O85" s="326"/>
      <c r="P85" s="319">
        <v>0</v>
      </c>
      <c r="Q85" s="326"/>
      <c r="R85" s="319">
        <v>0</v>
      </c>
      <c r="S85" s="326"/>
      <c r="T85" s="319">
        <v>0</v>
      </c>
      <c r="U85" s="326"/>
      <c r="V85" s="319">
        <v>0</v>
      </c>
      <c r="W85" s="326"/>
      <c r="X85" s="319">
        <v>0</v>
      </c>
      <c r="Y85" s="326"/>
      <c r="Z85" s="319">
        <v>0</v>
      </c>
      <c r="AA85" s="326"/>
      <c r="AB85" s="319">
        <v>0</v>
      </c>
      <c r="AC85" s="319">
        <v>0</v>
      </c>
    </row>
    <row r="86" spans="1:29" s="311" customFormat="1" x14ac:dyDescent="0.25">
      <c r="A86" s="320" t="s">
        <v>641</v>
      </c>
      <c r="B86" s="321" t="s">
        <v>540</v>
      </c>
      <c r="C86" s="326"/>
      <c r="D86" s="326"/>
      <c r="E86" s="327"/>
      <c r="F86" s="327"/>
      <c r="G86" s="319">
        <v>0</v>
      </c>
      <c r="H86" s="319">
        <v>0</v>
      </c>
      <c r="I86" s="327"/>
      <c r="J86" s="319">
        <v>0</v>
      </c>
      <c r="K86" s="326"/>
      <c r="L86" s="319">
        <v>0</v>
      </c>
      <c r="M86" s="326"/>
      <c r="N86" s="319">
        <v>0</v>
      </c>
      <c r="O86" s="326"/>
      <c r="P86" s="319">
        <v>0</v>
      </c>
      <c r="Q86" s="326"/>
      <c r="R86" s="319">
        <v>0</v>
      </c>
      <c r="S86" s="326"/>
      <c r="T86" s="319">
        <v>0</v>
      </c>
      <c r="U86" s="326"/>
      <c r="V86" s="319">
        <v>0</v>
      </c>
      <c r="W86" s="326"/>
      <c r="X86" s="319">
        <v>0</v>
      </c>
      <c r="Y86" s="326"/>
      <c r="Z86" s="319">
        <v>0</v>
      </c>
      <c r="AA86" s="326"/>
      <c r="AB86" s="319">
        <v>0</v>
      </c>
      <c r="AC86" s="319">
        <v>0</v>
      </c>
    </row>
    <row r="87" spans="1:29" x14ac:dyDescent="0.25">
      <c r="G87" s="63"/>
    </row>
    <row r="88" spans="1:29" x14ac:dyDescent="0.25">
      <c r="G88" s="63"/>
    </row>
    <row r="89" spans="1:29" x14ac:dyDescent="0.25">
      <c r="G89" s="63"/>
    </row>
    <row r="90" spans="1:29" x14ac:dyDescent="0.25">
      <c r="G90" s="63"/>
    </row>
    <row r="91" spans="1:29" x14ac:dyDescent="0.25">
      <c r="G91" s="63"/>
    </row>
    <row r="92" spans="1:29" x14ac:dyDescent="0.25">
      <c r="G92" s="63"/>
    </row>
  </sheetData>
  <mergeCells count="32">
    <mergeCell ref="A16:AC16"/>
    <mergeCell ref="A14:L14"/>
    <mergeCell ref="A5:AC5"/>
    <mergeCell ref="A7:AC7"/>
    <mergeCell ref="A9:AC9"/>
    <mergeCell ref="A10:AC10"/>
    <mergeCell ref="A12:AC12"/>
    <mergeCell ref="A13:AC13"/>
    <mergeCell ref="A15:AC15"/>
    <mergeCell ref="A8:L8"/>
    <mergeCell ref="A11:L11"/>
    <mergeCell ref="R21:S21"/>
    <mergeCell ref="L20:O20"/>
    <mergeCell ref="P20:S20"/>
    <mergeCell ref="T20:W20"/>
    <mergeCell ref="X20:AA20"/>
    <mergeCell ref="L21:M21"/>
    <mergeCell ref="N21:O21"/>
    <mergeCell ref="P21:Q21"/>
    <mergeCell ref="AB20:AC21"/>
    <mergeCell ref="T21:U21"/>
    <mergeCell ref="V21:W21"/>
    <mergeCell ref="X21:Y21"/>
    <mergeCell ref="Z21:AA21"/>
    <mergeCell ref="H20:K20"/>
    <mergeCell ref="A20:A22"/>
    <mergeCell ref="B20:B22"/>
    <mergeCell ref="C20:D21"/>
    <mergeCell ref="E20:F21"/>
    <mergeCell ref="G20:G22"/>
    <mergeCell ref="H21:I21"/>
    <mergeCell ref="J21:K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28"/>
  <sheetViews>
    <sheetView view="pageBreakPreview" zoomScale="60" workbookViewId="0">
      <selection activeCell="AW1" sqref="AW1:AW1048576"/>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6.42578125" style="19" customWidth="1"/>
    <col min="15" max="15" width="15.85546875" style="19" customWidth="1"/>
    <col min="16" max="17" width="13.42578125" style="19" customWidth="1"/>
    <col min="18" max="18" width="17" style="19" customWidth="1"/>
    <col min="19" max="19" width="13.5703125" style="19" customWidth="1"/>
    <col min="20" max="20" width="12" style="19" customWidth="1"/>
    <col min="21" max="21" width="11.42578125" style="19" customWidth="1"/>
    <col min="22" max="22" width="12.7109375" style="19" customWidth="1"/>
    <col min="23" max="23" width="34.85546875" style="19" customWidth="1"/>
    <col min="24" max="25" width="10.7109375" style="19" customWidth="1"/>
    <col min="26" max="26" width="7.7109375" style="19" customWidth="1"/>
    <col min="27" max="28" width="10.7109375" style="19" customWidth="1"/>
    <col min="29" max="29" width="18.7109375" style="19" customWidth="1"/>
    <col min="30" max="30" width="10.7109375" style="19" customWidth="1"/>
    <col min="31" max="31" width="15.85546875" style="19" customWidth="1"/>
    <col min="32" max="32" width="20.85546875" style="19" customWidth="1"/>
    <col min="33" max="33" width="18.85546875" style="19" customWidth="1"/>
    <col min="34" max="34" width="17.28515625" style="19" customWidth="1"/>
    <col min="35" max="35" width="16.42578125" style="19" customWidth="1"/>
    <col min="36" max="36" width="16.140625" style="19" customWidth="1"/>
    <col min="37" max="37" width="16.42578125" style="19" customWidth="1"/>
    <col min="38" max="38" width="18.7109375" style="19" customWidth="1"/>
    <col min="39" max="39" width="17" style="19" customWidth="1"/>
    <col min="40" max="40" width="17.28515625" style="19" customWidth="1"/>
    <col min="41" max="41" width="17.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38.5703125" style="19" customWidth="1"/>
    <col min="49" max="49" width="0" style="19" hidden="1" customWidth="1"/>
    <col min="50" max="16384" width="9.140625" style="19"/>
  </cols>
  <sheetData>
    <row r="1" spans="1:48" ht="18.75" x14ac:dyDescent="0.25">
      <c r="AV1" s="38" t="s">
        <v>68</v>
      </c>
    </row>
    <row r="2" spans="1:48" ht="18.75" x14ac:dyDescent="0.3">
      <c r="AV2" s="15" t="s">
        <v>10</v>
      </c>
    </row>
    <row r="3" spans="1:48" ht="18.75" x14ac:dyDescent="0.3">
      <c r="AV3" s="15" t="s">
        <v>526</v>
      </c>
    </row>
    <row r="4" spans="1:48" ht="18.75" x14ac:dyDescent="0.3">
      <c r="AV4" s="15"/>
    </row>
    <row r="5" spans="1:48" ht="18.75" customHeight="1" x14ac:dyDescent="0.25">
      <c r="A5" s="339" t="str">
        <f>'1. паспорт местоположение'!A5:C5</f>
        <v>Год раскрытия информации: 2023 год</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ht="18.75" x14ac:dyDescent="0.3">
      <c r="AV6" s="15"/>
    </row>
    <row r="7" spans="1:48" ht="18.75" x14ac:dyDescent="0.25">
      <c r="A7" s="343" t="s">
        <v>9</v>
      </c>
      <c r="B7" s="343"/>
      <c r="C7" s="343"/>
      <c r="D7" s="343"/>
      <c r="E7" s="343"/>
      <c r="F7" s="343"/>
      <c r="G7" s="343"/>
      <c r="H7" s="343"/>
      <c r="I7" s="343"/>
      <c r="J7" s="343"/>
      <c r="K7" s="343"/>
      <c r="L7" s="343"/>
      <c r="M7" s="343"/>
      <c r="N7" s="343"/>
      <c r="O7" s="343"/>
      <c r="P7" s="343"/>
      <c r="Q7" s="343"/>
      <c r="R7" s="343"/>
      <c r="S7" s="343"/>
      <c r="T7" s="343"/>
      <c r="U7" s="343"/>
      <c r="V7" s="343"/>
      <c r="W7" s="343"/>
      <c r="X7" s="343"/>
      <c r="Y7" s="343"/>
      <c r="Z7" s="343"/>
      <c r="AA7" s="343"/>
      <c r="AB7" s="343"/>
      <c r="AC7" s="343"/>
      <c r="AD7" s="343"/>
      <c r="AE7" s="343"/>
      <c r="AF7" s="343"/>
      <c r="AG7" s="343"/>
      <c r="AH7" s="343"/>
      <c r="AI7" s="343"/>
      <c r="AJ7" s="343"/>
      <c r="AK7" s="343"/>
      <c r="AL7" s="343"/>
      <c r="AM7" s="343"/>
      <c r="AN7" s="343"/>
      <c r="AO7" s="343"/>
      <c r="AP7" s="343"/>
      <c r="AQ7" s="343"/>
      <c r="AR7" s="343"/>
      <c r="AS7" s="343"/>
      <c r="AT7" s="343"/>
      <c r="AU7" s="343"/>
      <c r="AV7" s="343"/>
    </row>
    <row r="8" spans="1:48" ht="18.75" x14ac:dyDescent="0.25">
      <c r="A8" s="343"/>
      <c r="B8" s="343"/>
      <c r="C8" s="343"/>
      <c r="D8" s="343"/>
      <c r="E8" s="343"/>
      <c r="F8" s="343"/>
      <c r="G8" s="343"/>
      <c r="H8" s="343"/>
      <c r="I8" s="343"/>
      <c r="J8" s="343"/>
      <c r="K8" s="343"/>
      <c r="L8" s="343"/>
      <c r="M8" s="343"/>
      <c r="N8" s="343"/>
      <c r="O8" s="343"/>
      <c r="P8" s="343"/>
      <c r="Q8" s="343"/>
      <c r="R8" s="343"/>
      <c r="S8" s="343"/>
      <c r="T8" s="343"/>
      <c r="U8" s="343"/>
      <c r="V8" s="343"/>
      <c r="W8" s="343"/>
      <c r="X8" s="343"/>
      <c r="Y8" s="343"/>
      <c r="Z8" s="343"/>
      <c r="AA8" s="343"/>
      <c r="AB8" s="343"/>
      <c r="AC8" s="343"/>
      <c r="AD8" s="343"/>
      <c r="AE8" s="343"/>
      <c r="AF8" s="343"/>
      <c r="AG8" s="343"/>
      <c r="AH8" s="343"/>
      <c r="AI8" s="343"/>
      <c r="AJ8" s="343"/>
      <c r="AK8" s="343"/>
      <c r="AL8" s="343"/>
      <c r="AM8" s="343"/>
      <c r="AN8" s="343"/>
      <c r="AO8" s="343"/>
      <c r="AP8" s="343"/>
      <c r="AQ8" s="343"/>
      <c r="AR8" s="343"/>
      <c r="AS8" s="343"/>
      <c r="AT8" s="343"/>
      <c r="AU8" s="343"/>
      <c r="AV8" s="343"/>
    </row>
    <row r="9" spans="1:48" ht="15.75" x14ac:dyDescent="0.25">
      <c r="A9" s="346" t="str">
        <f>'1. паспорт местоположение'!A9:C9</f>
        <v>АО "Россети Тюмень"</v>
      </c>
      <c r="B9" s="346"/>
      <c r="C9" s="346"/>
      <c r="D9" s="346"/>
      <c r="E9" s="346"/>
      <c r="F9" s="346"/>
      <c r="G9" s="346"/>
      <c r="H9" s="346"/>
      <c r="I9" s="346"/>
      <c r="J9" s="346"/>
      <c r="K9" s="346"/>
      <c r="L9" s="346"/>
      <c r="M9" s="346"/>
      <c r="N9" s="346"/>
      <c r="O9" s="346"/>
      <c r="P9" s="346"/>
      <c r="Q9" s="346"/>
      <c r="R9" s="346"/>
      <c r="S9" s="346"/>
      <c r="T9" s="346"/>
      <c r="U9" s="346"/>
      <c r="V9" s="346"/>
      <c r="W9" s="346"/>
      <c r="X9" s="346"/>
      <c r="Y9" s="346"/>
      <c r="Z9" s="346"/>
      <c r="AA9" s="346"/>
      <c r="AB9" s="346"/>
      <c r="AC9" s="346"/>
      <c r="AD9" s="346"/>
      <c r="AE9" s="346"/>
      <c r="AF9" s="346"/>
      <c r="AG9" s="346"/>
      <c r="AH9" s="346"/>
      <c r="AI9" s="346"/>
      <c r="AJ9" s="346"/>
      <c r="AK9" s="346"/>
      <c r="AL9" s="346"/>
      <c r="AM9" s="346"/>
      <c r="AN9" s="346"/>
      <c r="AO9" s="346"/>
      <c r="AP9" s="346"/>
      <c r="AQ9" s="346"/>
      <c r="AR9" s="346"/>
      <c r="AS9" s="346"/>
      <c r="AT9" s="346"/>
      <c r="AU9" s="346"/>
      <c r="AV9" s="346"/>
    </row>
    <row r="10" spans="1:48" ht="15.75" x14ac:dyDescent="0.25">
      <c r="A10" s="340" t="s">
        <v>8</v>
      </c>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340"/>
      <c r="AB10" s="340"/>
      <c r="AC10" s="340"/>
      <c r="AD10" s="340"/>
      <c r="AE10" s="340"/>
      <c r="AF10" s="340"/>
      <c r="AG10" s="340"/>
      <c r="AH10" s="340"/>
      <c r="AI10" s="340"/>
      <c r="AJ10" s="340"/>
      <c r="AK10" s="340"/>
      <c r="AL10" s="340"/>
      <c r="AM10" s="340"/>
      <c r="AN10" s="340"/>
      <c r="AO10" s="340"/>
      <c r="AP10" s="340"/>
      <c r="AQ10" s="340"/>
      <c r="AR10" s="340"/>
      <c r="AS10" s="340"/>
      <c r="AT10" s="340"/>
      <c r="AU10" s="340"/>
      <c r="AV10" s="340"/>
    </row>
    <row r="11" spans="1:48" ht="18.75" x14ac:dyDescent="0.25">
      <c r="A11" s="343"/>
      <c r="B11" s="343"/>
      <c r="C11" s="343"/>
      <c r="D11" s="343"/>
      <c r="E11" s="343"/>
      <c r="F11" s="343"/>
      <c r="G11" s="343"/>
      <c r="H11" s="343"/>
      <c r="I11" s="343"/>
      <c r="J11" s="343"/>
      <c r="K11" s="343"/>
      <c r="L11" s="343"/>
      <c r="M11" s="343"/>
      <c r="N11" s="343"/>
      <c r="O11" s="343"/>
      <c r="P11" s="343"/>
      <c r="Q11" s="343"/>
      <c r="R11" s="343"/>
      <c r="S11" s="343"/>
      <c r="T11" s="343"/>
      <c r="U11" s="343"/>
      <c r="V11" s="343"/>
      <c r="W11" s="343"/>
      <c r="X11" s="343"/>
      <c r="Y11" s="343"/>
      <c r="Z11" s="343"/>
      <c r="AA11" s="343"/>
      <c r="AB11" s="343"/>
      <c r="AC11" s="343"/>
      <c r="AD11" s="343"/>
      <c r="AE11" s="343"/>
      <c r="AF11" s="343"/>
      <c r="AG11" s="343"/>
      <c r="AH11" s="343"/>
      <c r="AI11" s="343"/>
      <c r="AJ11" s="343"/>
      <c r="AK11" s="343"/>
      <c r="AL11" s="343"/>
      <c r="AM11" s="343"/>
      <c r="AN11" s="343"/>
      <c r="AO11" s="343"/>
      <c r="AP11" s="343"/>
      <c r="AQ11" s="343"/>
      <c r="AR11" s="343"/>
      <c r="AS11" s="343"/>
      <c r="AT11" s="343"/>
      <c r="AU11" s="343"/>
      <c r="AV11" s="343"/>
    </row>
    <row r="12" spans="1:48" ht="15.75" x14ac:dyDescent="0.25">
      <c r="A12" s="346" t="str">
        <f>'1. паспорт местоположение'!A12:C12</f>
        <v>H_NS1500.PR.0010</v>
      </c>
      <c r="B12" s="346"/>
      <c r="C12" s="346"/>
      <c r="D12" s="346"/>
      <c r="E12" s="346"/>
      <c r="F12" s="346"/>
      <c r="G12" s="346"/>
      <c r="H12" s="346"/>
      <c r="I12" s="346"/>
      <c r="J12" s="346"/>
      <c r="K12" s="346"/>
      <c r="L12" s="346"/>
      <c r="M12" s="346"/>
      <c r="N12" s="346"/>
      <c r="O12" s="346"/>
      <c r="P12" s="346"/>
      <c r="Q12" s="346"/>
      <c r="R12" s="346"/>
      <c r="S12" s="346"/>
      <c r="T12" s="346"/>
      <c r="U12" s="346"/>
      <c r="V12" s="346"/>
      <c r="W12" s="346"/>
      <c r="X12" s="346"/>
      <c r="Y12" s="346"/>
      <c r="Z12" s="346"/>
      <c r="AA12" s="346"/>
      <c r="AB12" s="346"/>
      <c r="AC12" s="346"/>
      <c r="AD12" s="346"/>
      <c r="AE12" s="346"/>
      <c r="AF12" s="346"/>
      <c r="AG12" s="346"/>
      <c r="AH12" s="346"/>
      <c r="AI12" s="346"/>
      <c r="AJ12" s="346"/>
      <c r="AK12" s="346"/>
      <c r="AL12" s="346"/>
      <c r="AM12" s="346"/>
      <c r="AN12" s="346"/>
      <c r="AO12" s="346"/>
      <c r="AP12" s="346"/>
      <c r="AQ12" s="346"/>
      <c r="AR12" s="346"/>
      <c r="AS12" s="346"/>
      <c r="AT12" s="346"/>
      <c r="AU12" s="346"/>
      <c r="AV12" s="346"/>
    </row>
    <row r="13" spans="1:48" ht="15.75" x14ac:dyDescent="0.25">
      <c r="A13" s="340" t="s">
        <v>7</v>
      </c>
      <c r="B13" s="340"/>
      <c r="C13" s="340"/>
      <c r="D13" s="340"/>
      <c r="E13" s="340"/>
      <c r="F13" s="340"/>
      <c r="G13" s="340"/>
      <c r="H13" s="340"/>
      <c r="I13" s="340"/>
      <c r="J13" s="340"/>
      <c r="K13" s="340"/>
      <c r="L13" s="340"/>
      <c r="M13" s="340"/>
      <c r="N13" s="340"/>
      <c r="O13" s="340"/>
      <c r="P13" s="340"/>
      <c r="Q13" s="340"/>
      <c r="R13" s="340"/>
      <c r="S13" s="340"/>
      <c r="T13" s="340"/>
      <c r="U13" s="340"/>
      <c r="V13" s="340"/>
      <c r="W13" s="340"/>
      <c r="X13" s="340"/>
      <c r="Y13" s="340"/>
      <c r="Z13" s="340"/>
      <c r="AA13" s="340"/>
      <c r="AB13" s="340"/>
      <c r="AC13" s="340"/>
      <c r="AD13" s="340"/>
      <c r="AE13" s="340"/>
      <c r="AF13" s="340"/>
      <c r="AG13" s="340"/>
      <c r="AH13" s="340"/>
      <c r="AI13" s="340"/>
      <c r="AJ13" s="340"/>
      <c r="AK13" s="340"/>
      <c r="AL13" s="340"/>
      <c r="AM13" s="340"/>
      <c r="AN13" s="340"/>
      <c r="AO13" s="340"/>
      <c r="AP13" s="340"/>
      <c r="AQ13" s="340"/>
      <c r="AR13" s="340"/>
      <c r="AS13" s="340"/>
      <c r="AT13" s="340"/>
      <c r="AU13" s="340"/>
      <c r="AV13" s="340"/>
    </row>
    <row r="14" spans="1:48" ht="18.75" x14ac:dyDescent="0.25">
      <c r="A14" s="349"/>
      <c r="B14" s="349"/>
      <c r="C14" s="349"/>
      <c r="D14" s="349"/>
      <c r="E14" s="349"/>
      <c r="F14" s="349"/>
      <c r="G14" s="349"/>
      <c r="H14" s="349"/>
      <c r="I14" s="349"/>
      <c r="J14" s="349"/>
      <c r="K14" s="349"/>
      <c r="L14" s="349"/>
      <c r="M14" s="349"/>
      <c r="N14" s="349"/>
      <c r="O14" s="349"/>
      <c r="P14" s="349"/>
      <c r="Q14" s="349"/>
      <c r="R14" s="349"/>
      <c r="S14" s="349"/>
      <c r="T14" s="349"/>
      <c r="U14" s="349"/>
      <c r="V14" s="349"/>
      <c r="W14" s="349"/>
      <c r="X14" s="349"/>
      <c r="Y14" s="349"/>
      <c r="Z14" s="349"/>
      <c r="AA14" s="349"/>
      <c r="AB14" s="349"/>
      <c r="AC14" s="349"/>
      <c r="AD14" s="349"/>
      <c r="AE14" s="349"/>
      <c r="AF14" s="349"/>
      <c r="AG14" s="349"/>
      <c r="AH14" s="349"/>
      <c r="AI14" s="349"/>
      <c r="AJ14" s="349"/>
      <c r="AK14" s="349"/>
      <c r="AL14" s="349"/>
      <c r="AM14" s="349"/>
      <c r="AN14" s="349"/>
      <c r="AO14" s="349"/>
      <c r="AP14" s="349"/>
      <c r="AQ14" s="349"/>
      <c r="AR14" s="349"/>
      <c r="AS14" s="349"/>
      <c r="AT14" s="349"/>
      <c r="AU14" s="349"/>
      <c r="AV14" s="349"/>
    </row>
    <row r="15" spans="1:48" ht="15.75" x14ac:dyDescent="0.25">
      <c r="A15" s="346" t="str">
        <f>'1. паспорт местоположение'!A15:C15</f>
        <v>ВОЛС ПС Прогресс -  ПС Северо-Поточная, с заходами на ПС Покачёвская, СП Аган протяженность 40,5 км. (новое строительство)</v>
      </c>
      <c r="B15" s="346"/>
      <c r="C15" s="346"/>
      <c r="D15" s="346"/>
      <c r="E15" s="346"/>
      <c r="F15" s="346"/>
      <c r="G15" s="346"/>
      <c r="H15" s="346"/>
      <c r="I15" s="346"/>
      <c r="J15" s="346"/>
      <c r="K15" s="346"/>
      <c r="L15" s="346"/>
      <c r="M15" s="346"/>
      <c r="N15" s="346"/>
      <c r="O15" s="346"/>
      <c r="P15" s="346"/>
      <c r="Q15" s="346"/>
      <c r="R15" s="346"/>
      <c r="S15" s="346"/>
      <c r="T15" s="346"/>
      <c r="U15" s="346"/>
      <c r="V15" s="346"/>
      <c r="W15" s="346"/>
      <c r="X15" s="346"/>
      <c r="Y15" s="346"/>
      <c r="Z15" s="346"/>
      <c r="AA15" s="346"/>
      <c r="AB15" s="346"/>
      <c r="AC15" s="346"/>
      <c r="AD15" s="346"/>
      <c r="AE15" s="346"/>
      <c r="AF15" s="346"/>
      <c r="AG15" s="346"/>
      <c r="AH15" s="346"/>
      <c r="AI15" s="346"/>
      <c r="AJ15" s="346"/>
      <c r="AK15" s="346"/>
      <c r="AL15" s="346"/>
      <c r="AM15" s="346"/>
      <c r="AN15" s="346"/>
      <c r="AO15" s="346"/>
      <c r="AP15" s="346"/>
      <c r="AQ15" s="346"/>
      <c r="AR15" s="346"/>
      <c r="AS15" s="346"/>
      <c r="AT15" s="346"/>
      <c r="AU15" s="346"/>
      <c r="AV15" s="346"/>
    </row>
    <row r="16" spans="1:48" ht="15.75" x14ac:dyDescent="0.25">
      <c r="A16" s="340" t="s">
        <v>6</v>
      </c>
      <c r="B16" s="340"/>
      <c r="C16" s="340"/>
      <c r="D16" s="340"/>
      <c r="E16" s="340"/>
      <c r="F16" s="340"/>
      <c r="G16" s="340"/>
      <c r="H16" s="340"/>
      <c r="I16" s="340"/>
      <c r="J16" s="340"/>
      <c r="K16" s="340"/>
      <c r="L16" s="340"/>
      <c r="M16" s="340"/>
      <c r="N16" s="340"/>
      <c r="O16" s="340"/>
      <c r="P16" s="340"/>
      <c r="Q16" s="340"/>
      <c r="R16" s="340"/>
      <c r="S16" s="340"/>
      <c r="T16" s="340"/>
      <c r="U16" s="340"/>
      <c r="V16" s="340"/>
      <c r="W16" s="340"/>
      <c r="X16" s="340"/>
      <c r="Y16" s="340"/>
      <c r="Z16" s="340"/>
      <c r="AA16" s="340"/>
      <c r="AB16" s="340"/>
      <c r="AC16" s="340"/>
      <c r="AD16" s="340"/>
      <c r="AE16" s="340"/>
      <c r="AF16" s="340"/>
      <c r="AG16" s="340"/>
      <c r="AH16" s="340"/>
      <c r="AI16" s="340"/>
      <c r="AJ16" s="340"/>
      <c r="AK16" s="340"/>
      <c r="AL16" s="340"/>
      <c r="AM16" s="340"/>
      <c r="AN16" s="340"/>
      <c r="AO16" s="340"/>
      <c r="AP16" s="340"/>
      <c r="AQ16" s="340"/>
      <c r="AR16" s="340"/>
      <c r="AS16" s="340"/>
      <c r="AT16" s="340"/>
      <c r="AU16" s="340"/>
      <c r="AV16" s="340"/>
    </row>
    <row r="17" spans="1:49" x14ac:dyDescent="0.25">
      <c r="A17" s="376"/>
      <c r="B17" s="376"/>
      <c r="C17" s="376"/>
      <c r="D17" s="376"/>
      <c r="E17" s="376"/>
      <c r="F17" s="376"/>
      <c r="G17" s="376"/>
      <c r="H17" s="376"/>
      <c r="I17" s="376"/>
      <c r="J17" s="376"/>
      <c r="K17" s="376"/>
      <c r="L17" s="376"/>
      <c r="M17" s="376"/>
      <c r="N17" s="376"/>
      <c r="O17" s="376"/>
      <c r="P17" s="376"/>
      <c r="Q17" s="376"/>
      <c r="R17" s="376"/>
      <c r="S17" s="376"/>
      <c r="T17" s="376"/>
      <c r="U17" s="376"/>
      <c r="V17" s="376"/>
      <c r="W17" s="376"/>
      <c r="X17" s="376"/>
      <c r="Y17" s="376"/>
      <c r="Z17" s="376"/>
      <c r="AA17" s="376"/>
      <c r="AB17" s="376"/>
      <c r="AC17" s="376"/>
      <c r="AD17" s="376"/>
      <c r="AE17" s="376"/>
      <c r="AF17" s="376"/>
      <c r="AG17" s="376"/>
      <c r="AH17" s="376"/>
      <c r="AI17" s="376"/>
      <c r="AJ17" s="376"/>
      <c r="AK17" s="376"/>
      <c r="AL17" s="376"/>
      <c r="AM17" s="376"/>
      <c r="AN17" s="376"/>
      <c r="AO17" s="376"/>
      <c r="AP17" s="376"/>
      <c r="AQ17" s="376"/>
      <c r="AR17" s="376"/>
      <c r="AS17" s="376"/>
      <c r="AT17" s="376"/>
      <c r="AU17" s="376"/>
      <c r="AV17" s="376"/>
    </row>
    <row r="18" spans="1:49" ht="14.25" customHeight="1" x14ac:dyDescent="0.25">
      <c r="A18" s="376"/>
      <c r="B18" s="376"/>
      <c r="C18" s="376"/>
      <c r="D18" s="376"/>
      <c r="E18" s="376"/>
      <c r="F18" s="376"/>
      <c r="G18" s="376"/>
      <c r="H18" s="376"/>
      <c r="I18" s="376"/>
      <c r="J18" s="376"/>
      <c r="K18" s="376"/>
      <c r="L18" s="376"/>
      <c r="M18" s="376"/>
      <c r="N18" s="376"/>
      <c r="O18" s="376"/>
      <c r="P18" s="376"/>
      <c r="Q18" s="376"/>
      <c r="R18" s="376"/>
      <c r="S18" s="376"/>
      <c r="T18" s="376"/>
      <c r="U18" s="376"/>
      <c r="V18" s="376"/>
      <c r="W18" s="376"/>
      <c r="X18" s="376"/>
      <c r="Y18" s="376"/>
      <c r="Z18" s="376"/>
      <c r="AA18" s="376"/>
      <c r="AB18" s="376"/>
      <c r="AC18" s="376"/>
      <c r="AD18" s="376"/>
      <c r="AE18" s="376"/>
      <c r="AF18" s="376"/>
      <c r="AG18" s="376"/>
      <c r="AH18" s="376"/>
      <c r="AI18" s="376"/>
      <c r="AJ18" s="376"/>
      <c r="AK18" s="376"/>
      <c r="AL18" s="376"/>
      <c r="AM18" s="376"/>
      <c r="AN18" s="376"/>
      <c r="AO18" s="376"/>
      <c r="AP18" s="376"/>
      <c r="AQ18" s="376"/>
      <c r="AR18" s="376"/>
      <c r="AS18" s="376"/>
      <c r="AT18" s="376"/>
      <c r="AU18" s="376"/>
      <c r="AV18" s="376"/>
    </row>
    <row r="19" spans="1:49" x14ac:dyDescent="0.25">
      <c r="A19" s="376"/>
      <c r="B19" s="376"/>
      <c r="C19" s="376"/>
      <c r="D19" s="376"/>
      <c r="E19" s="376"/>
      <c r="F19" s="376"/>
      <c r="G19" s="376"/>
      <c r="H19" s="376"/>
      <c r="I19" s="376"/>
      <c r="J19" s="376"/>
      <c r="K19" s="376"/>
      <c r="L19" s="376"/>
      <c r="M19" s="376"/>
      <c r="N19" s="376"/>
      <c r="O19" s="376"/>
      <c r="P19" s="376"/>
      <c r="Q19" s="376"/>
      <c r="R19" s="376"/>
      <c r="S19" s="376"/>
      <c r="T19" s="376"/>
      <c r="U19" s="376"/>
      <c r="V19" s="376"/>
      <c r="W19" s="376"/>
      <c r="X19" s="376"/>
      <c r="Y19" s="376"/>
      <c r="Z19" s="376"/>
      <c r="AA19" s="376"/>
      <c r="AB19" s="376"/>
      <c r="AC19" s="376"/>
      <c r="AD19" s="376"/>
      <c r="AE19" s="376"/>
      <c r="AF19" s="376"/>
      <c r="AG19" s="376"/>
      <c r="AH19" s="376"/>
      <c r="AI19" s="376"/>
      <c r="AJ19" s="376"/>
      <c r="AK19" s="376"/>
      <c r="AL19" s="376"/>
      <c r="AM19" s="376"/>
      <c r="AN19" s="376"/>
      <c r="AO19" s="376"/>
      <c r="AP19" s="376"/>
      <c r="AQ19" s="376"/>
      <c r="AR19" s="376"/>
      <c r="AS19" s="376"/>
      <c r="AT19" s="376"/>
      <c r="AU19" s="376"/>
      <c r="AV19" s="376"/>
    </row>
    <row r="20" spans="1:49" s="22" customFormat="1" x14ac:dyDescent="0.25">
      <c r="A20" s="377"/>
      <c r="B20" s="377"/>
      <c r="C20" s="377"/>
      <c r="D20" s="377"/>
      <c r="E20" s="377"/>
      <c r="F20" s="377"/>
      <c r="G20" s="377"/>
      <c r="H20" s="377"/>
      <c r="I20" s="377"/>
      <c r="J20" s="377"/>
      <c r="K20" s="377"/>
      <c r="L20" s="377"/>
      <c r="M20" s="377"/>
      <c r="N20" s="377"/>
      <c r="O20" s="377"/>
      <c r="P20" s="377"/>
      <c r="Q20" s="377"/>
      <c r="R20" s="377"/>
      <c r="S20" s="377"/>
      <c r="T20" s="377"/>
      <c r="U20" s="377"/>
      <c r="V20" s="377"/>
      <c r="W20" s="377"/>
      <c r="X20" s="377"/>
      <c r="Y20" s="377"/>
      <c r="Z20" s="377"/>
      <c r="AA20" s="377"/>
      <c r="AB20" s="377"/>
      <c r="AC20" s="377"/>
      <c r="AD20" s="377"/>
      <c r="AE20" s="377"/>
      <c r="AF20" s="377"/>
      <c r="AG20" s="377"/>
      <c r="AH20" s="377"/>
      <c r="AI20" s="377"/>
      <c r="AJ20" s="377"/>
      <c r="AK20" s="377"/>
      <c r="AL20" s="377"/>
      <c r="AM20" s="377"/>
      <c r="AN20" s="377"/>
      <c r="AO20" s="377"/>
      <c r="AP20" s="377"/>
      <c r="AQ20" s="377"/>
      <c r="AR20" s="377"/>
      <c r="AS20" s="377"/>
      <c r="AT20" s="377"/>
      <c r="AU20" s="377"/>
      <c r="AV20" s="377"/>
    </row>
    <row r="21" spans="1:49" s="22" customFormat="1" x14ac:dyDescent="0.25">
      <c r="A21" s="414" t="s">
        <v>461</v>
      </c>
      <c r="B21" s="414"/>
      <c r="C21" s="414"/>
      <c r="D21" s="414"/>
      <c r="E21" s="414"/>
      <c r="F21" s="414"/>
      <c r="G21" s="414"/>
      <c r="H21" s="414"/>
      <c r="I21" s="414"/>
      <c r="J21" s="414"/>
      <c r="K21" s="414"/>
      <c r="L21" s="414"/>
      <c r="M21" s="414"/>
      <c r="N21" s="414"/>
      <c r="O21" s="414"/>
      <c r="P21" s="414"/>
      <c r="Q21" s="414"/>
      <c r="R21" s="414"/>
      <c r="S21" s="414"/>
      <c r="T21" s="414"/>
      <c r="U21" s="414"/>
      <c r="V21" s="414"/>
      <c r="W21" s="414"/>
      <c r="X21" s="414"/>
      <c r="Y21" s="414"/>
      <c r="Z21" s="414"/>
      <c r="AA21" s="414"/>
      <c r="AB21" s="414"/>
      <c r="AC21" s="414"/>
      <c r="AD21" s="414"/>
      <c r="AE21" s="414"/>
      <c r="AF21" s="414"/>
      <c r="AG21" s="414"/>
      <c r="AH21" s="414"/>
      <c r="AI21" s="414"/>
      <c r="AJ21" s="414"/>
      <c r="AK21" s="414"/>
      <c r="AL21" s="414"/>
      <c r="AM21" s="414"/>
      <c r="AN21" s="414"/>
      <c r="AO21" s="414"/>
      <c r="AP21" s="414"/>
      <c r="AQ21" s="414"/>
      <c r="AR21" s="414"/>
      <c r="AS21" s="414"/>
      <c r="AT21" s="414"/>
      <c r="AU21" s="414"/>
      <c r="AV21" s="414"/>
    </row>
    <row r="22" spans="1:49" s="22" customFormat="1" ht="58.5" customHeight="1" x14ac:dyDescent="0.25">
      <c r="A22" s="415" t="s">
        <v>52</v>
      </c>
      <c r="B22" s="418" t="s">
        <v>24</v>
      </c>
      <c r="C22" s="415" t="s">
        <v>51</v>
      </c>
      <c r="D22" s="415" t="s">
        <v>50</v>
      </c>
      <c r="E22" s="421" t="s">
        <v>472</v>
      </c>
      <c r="F22" s="422"/>
      <c r="G22" s="422"/>
      <c r="H22" s="422"/>
      <c r="I22" s="422"/>
      <c r="J22" s="422"/>
      <c r="K22" s="422"/>
      <c r="L22" s="423"/>
      <c r="M22" s="415" t="s">
        <v>49</v>
      </c>
      <c r="N22" s="415" t="s">
        <v>48</v>
      </c>
      <c r="O22" s="415" t="s">
        <v>47</v>
      </c>
      <c r="P22" s="424" t="s">
        <v>222</v>
      </c>
      <c r="Q22" s="424" t="s">
        <v>46</v>
      </c>
      <c r="R22" s="424" t="s">
        <v>45</v>
      </c>
      <c r="S22" s="424" t="s">
        <v>44</v>
      </c>
      <c r="T22" s="424"/>
      <c r="U22" s="425" t="s">
        <v>43</v>
      </c>
      <c r="V22" s="425" t="s">
        <v>42</v>
      </c>
      <c r="W22" s="424" t="s">
        <v>41</v>
      </c>
      <c r="X22" s="424" t="s">
        <v>40</v>
      </c>
      <c r="Y22" s="424" t="s">
        <v>39</v>
      </c>
      <c r="Z22" s="438" t="s">
        <v>38</v>
      </c>
      <c r="AA22" s="424" t="s">
        <v>37</v>
      </c>
      <c r="AB22" s="424" t="s">
        <v>36</v>
      </c>
      <c r="AC22" s="424" t="s">
        <v>35</v>
      </c>
      <c r="AD22" s="424" t="s">
        <v>34</v>
      </c>
      <c r="AE22" s="424" t="s">
        <v>33</v>
      </c>
      <c r="AF22" s="424" t="s">
        <v>32</v>
      </c>
      <c r="AG22" s="424"/>
      <c r="AH22" s="424"/>
      <c r="AI22" s="424"/>
      <c r="AJ22" s="424"/>
      <c r="AK22" s="424"/>
      <c r="AL22" s="424" t="s">
        <v>31</v>
      </c>
      <c r="AM22" s="424"/>
      <c r="AN22" s="424"/>
      <c r="AO22" s="424"/>
      <c r="AP22" s="424" t="s">
        <v>30</v>
      </c>
      <c r="AQ22" s="424"/>
      <c r="AR22" s="424" t="s">
        <v>29</v>
      </c>
      <c r="AS22" s="424" t="s">
        <v>28</v>
      </c>
      <c r="AT22" s="424" t="s">
        <v>27</v>
      </c>
      <c r="AU22" s="424" t="s">
        <v>26</v>
      </c>
      <c r="AV22" s="428" t="s">
        <v>25</v>
      </c>
    </row>
    <row r="23" spans="1:49" s="22" customFormat="1" ht="64.5" customHeight="1" x14ac:dyDescent="0.25">
      <c r="A23" s="416"/>
      <c r="B23" s="419"/>
      <c r="C23" s="416"/>
      <c r="D23" s="416"/>
      <c r="E23" s="430" t="s">
        <v>23</v>
      </c>
      <c r="F23" s="432" t="s">
        <v>138</v>
      </c>
      <c r="G23" s="432" t="s">
        <v>137</v>
      </c>
      <c r="H23" s="432" t="s">
        <v>136</v>
      </c>
      <c r="I23" s="436" t="s">
        <v>384</v>
      </c>
      <c r="J23" s="436" t="s">
        <v>385</v>
      </c>
      <c r="K23" s="436" t="s">
        <v>386</v>
      </c>
      <c r="L23" s="432" t="s">
        <v>79</v>
      </c>
      <c r="M23" s="416"/>
      <c r="N23" s="416"/>
      <c r="O23" s="416"/>
      <c r="P23" s="424"/>
      <c r="Q23" s="424"/>
      <c r="R23" s="424"/>
      <c r="S23" s="434" t="s">
        <v>2</v>
      </c>
      <c r="T23" s="434" t="s">
        <v>11</v>
      </c>
      <c r="U23" s="425"/>
      <c r="V23" s="425"/>
      <c r="W23" s="424"/>
      <c r="X23" s="424"/>
      <c r="Y23" s="424"/>
      <c r="Z23" s="424"/>
      <c r="AA23" s="424"/>
      <c r="AB23" s="424"/>
      <c r="AC23" s="424"/>
      <c r="AD23" s="424"/>
      <c r="AE23" s="424"/>
      <c r="AF23" s="424" t="s">
        <v>22</v>
      </c>
      <c r="AG23" s="424"/>
      <c r="AH23" s="424" t="s">
        <v>21</v>
      </c>
      <c r="AI23" s="424"/>
      <c r="AJ23" s="415" t="s">
        <v>20</v>
      </c>
      <c r="AK23" s="415" t="s">
        <v>19</v>
      </c>
      <c r="AL23" s="415" t="s">
        <v>18</v>
      </c>
      <c r="AM23" s="415" t="s">
        <v>17</v>
      </c>
      <c r="AN23" s="415" t="s">
        <v>16</v>
      </c>
      <c r="AO23" s="415" t="s">
        <v>15</v>
      </c>
      <c r="AP23" s="415" t="s">
        <v>14</v>
      </c>
      <c r="AQ23" s="426" t="s">
        <v>11</v>
      </c>
      <c r="AR23" s="424"/>
      <c r="AS23" s="424"/>
      <c r="AT23" s="424"/>
      <c r="AU23" s="424"/>
      <c r="AV23" s="429"/>
    </row>
    <row r="24" spans="1:49" s="22" customFormat="1" ht="96.75" customHeight="1" x14ac:dyDescent="0.25">
      <c r="A24" s="417"/>
      <c r="B24" s="420"/>
      <c r="C24" s="417"/>
      <c r="D24" s="417"/>
      <c r="E24" s="431"/>
      <c r="F24" s="433"/>
      <c r="G24" s="433"/>
      <c r="H24" s="433"/>
      <c r="I24" s="437"/>
      <c r="J24" s="437"/>
      <c r="K24" s="437"/>
      <c r="L24" s="433"/>
      <c r="M24" s="417"/>
      <c r="N24" s="417"/>
      <c r="O24" s="417"/>
      <c r="P24" s="424"/>
      <c r="Q24" s="424"/>
      <c r="R24" s="424"/>
      <c r="S24" s="435"/>
      <c r="T24" s="435"/>
      <c r="U24" s="425"/>
      <c r="V24" s="425"/>
      <c r="W24" s="424"/>
      <c r="X24" s="424"/>
      <c r="Y24" s="424"/>
      <c r="Z24" s="424"/>
      <c r="AA24" s="424"/>
      <c r="AB24" s="424"/>
      <c r="AC24" s="424"/>
      <c r="AD24" s="424"/>
      <c r="AE24" s="424"/>
      <c r="AF24" s="129" t="s">
        <v>13</v>
      </c>
      <c r="AG24" s="129" t="s">
        <v>12</v>
      </c>
      <c r="AH24" s="130" t="s">
        <v>2</v>
      </c>
      <c r="AI24" s="130" t="s">
        <v>11</v>
      </c>
      <c r="AJ24" s="417"/>
      <c r="AK24" s="417"/>
      <c r="AL24" s="417"/>
      <c r="AM24" s="417"/>
      <c r="AN24" s="417"/>
      <c r="AO24" s="417"/>
      <c r="AP24" s="417"/>
      <c r="AQ24" s="427"/>
      <c r="AR24" s="424"/>
      <c r="AS24" s="424"/>
      <c r="AT24" s="424"/>
      <c r="AU24" s="424"/>
      <c r="AV24" s="429"/>
      <c r="AW24" s="22">
        <f>SUM(AW26)</f>
        <v>4.5970000000000004</v>
      </c>
    </row>
    <row r="25" spans="1:49"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9" s="305" customFormat="1" ht="165" x14ac:dyDescent="0.2">
      <c r="A26" s="295">
        <v>1</v>
      </c>
      <c r="B26" s="296" t="s">
        <v>544</v>
      </c>
      <c r="C26" s="309" t="s">
        <v>557</v>
      </c>
      <c r="D26" s="297" t="s">
        <v>558</v>
      </c>
      <c r="E26" s="295" t="s">
        <v>328</v>
      </c>
      <c r="F26" s="295" t="s">
        <v>328</v>
      </c>
      <c r="G26" s="295" t="s">
        <v>328</v>
      </c>
      <c r="H26" s="295" t="s">
        <v>328</v>
      </c>
      <c r="I26" s="295" t="s">
        <v>328</v>
      </c>
      <c r="J26" s="295" t="s">
        <v>328</v>
      </c>
      <c r="K26" s="295" t="s">
        <v>328</v>
      </c>
      <c r="L26" s="295" t="s">
        <v>328</v>
      </c>
      <c r="M26" s="298" t="s">
        <v>556</v>
      </c>
      <c r="N26" s="299" t="s">
        <v>555</v>
      </c>
      <c r="O26" s="296" t="s">
        <v>544</v>
      </c>
      <c r="P26" s="300" t="s">
        <v>545</v>
      </c>
      <c r="Q26" s="301" t="s">
        <v>546</v>
      </c>
      <c r="R26" s="300" t="s">
        <v>547</v>
      </c>
      <c r="S26" s="300" t="s">
        <v>548</v>
      </c>
      <c r="T26" s="300" t="s">
        <v>548</v>
      </c>
      <c r="U26" s="302">
        <v>3</v>
      </c>
      <c r="V26" s="302">
        <v>3</v>
      </c>
      <c r="W26" s="300" t="s">
        <v>549</v>
      </c>
      <c r="X26" s="302">
        <v>3831</v>
      </c>
      <c r="Y26" s="300" t="s">
        <v>550</v>
      </c>
      <c r="Z26" s="300" t="s">
        <v>551</v>
      </c>
      <c r="AA26" s="302" t="s">
        <v>328</v>
      </c>
      <c r="AB26" s="302">
        <v>3831</v>
      </c>
      <c r="AC26" s="300" t="s">
        <v>549</v>
      </c>
      <c r="AD26" s="303">
        <v>4597</v>
      </c>
      <c r="AE26" s="303">
        <v>4597</v>
      </c>
      <c r="AF26" s="300" t="s">
        <v>552</v>
      </c>
      <c r="AG26" s="300" t="s">
        <v>552</v>
      </c>
      <c r="AH26" s="300" t="s">
        <v>552</v>
      </c>
      <c r="AI26" s="300" t="s">
        <v>552</v>
      </c>
      <c r="AJ26" s="300" t="s">
        <v>552</v>
      </c>
      <c r="AK26" s="300" t="s">
        <v>552</v>
      </c>
      <c r="AL26" s="300" t="s">
        <v>553</v>
      </c>
      <c r="AM26" s="300" t="s">
        <v>553</v>
      </c>
      <c r="AN26" s="300" t="s">
        <v>553</v>
      </c>
      <c r="AO26" s="300" t="s">
        <v>553</v>
      </c>
      <c r="AP26" s="300" t="s">
        <v>550</v>
      </c>
      <c r="AQ26" s="304">
        <v>44391</v>
      </c>
      <c r="AR26" s="300" t="s">
        <v>545</v>
      </c>
      <c r="AS26" s="304">
        <v>44399</v>
      </c>
      <c r="AT26" s="304">
        <v>44864</v>
      </c>
      <c r="AU26" s="298"/>
      <c r="AV26" s="296" t="s">
        <v>560</v>
      </c>
      <c r="AW26" s="305">
        <v>4.5970000000000004</v>
      </c>
    </row>
    <row r="27" spans="1:49" x14ac:dyDescent="0.25">
      <c r="A27" s="306"/>
      <c r="B27" s="306"/>
      <c r="C27" s="306"/>
      <c r="D27" s="306"/>
      <c r="E27" s="306"/>
      <c r="F27" s="306"/>
      <c r="G27" s="306"/>
      <c r="H27" s="306"/>
      <c r="I27" s="306"/>
      <c r="J27" s="306"/>
      <c r="K27" s="306"/>
      <c r="L27" s="306"/>
      <c r="M27" s="306"/>
      <c r="N27" s="306"/>
      <c r="O27" s="306"/>
      <c r="P27" s="306"/>
      <c r="Q27" s="306"/>
      <c r="R27" s="306"/>
      <c r="S27" s="306"/>
      <c r="T27" s="306"/>
      <c r="U27" s="306"/>
      <c r="V27" s="306"/>
      <c r="W27" s="307" t="s">
        <v>559</v>
      </c>
      <c r="X27" s="308">
        <v>4100</v>
      </c>
      <c r="Y27" s="306"/>
      <c r="Z27" s="306"/>
      <c r="AA27" s="306"/>
      <c r="AB27" s="306"/>
      <c r="AC27" s="306"/>
      <c r="AD27" s="306"/>
      <c r="AE27" s="306"/>
      <c r="AF27" s="306"/>
      <c r="AG27" s="306"/>
      <c r="AH27" s="306"/>
      <c r="AI27" s="306"/>
      <c r="AJ27" s="306"/>
      <c r="AK27" s="306"/>
      <c r="AL27" s="306"/>
      <c r="AM27" s="306"/>
      <c r="AN27" s="306"/>
      <c r="AO27" s="306"/>
      <c r="AP27" s="306"/>
      <c r="AQ27" s="306"/>
      <c r="AR27" s="306"/>
      <c r="AS27" s="306"/>
      <c r="AT27" s="306"/>
      <c r="AU27" s="306"/>
      <c r="AV27" s="306"/>
    </row>
    <row r="28" spans="1:49" x14ac:dyDescent="0.25">
      <c r="A28" s="306"/>
      <c r="B28" s="306"/>
      <c r="C28" s="306"/>
      <c r="D28" s="306"/>
      <c r="E28" s="306"/>
      <c r="F28" s="306"/>
      <c r="G28" s="306"/>
      <c r="H28" s="306"/>
      <c r="I28" s="306"/>
      <c r="J28" s="306"/>
      <c r="K28" s="306"/>
      <c r="L28" s="306"/>
      <c r="M28" s="306"/>
      <c r="N28" s="306"/>
      <c r="O28" s="306"/>
      <c r="P28" s="306"/>
      <c r="Q28" s="306"/>
      <c r="R28" s="306"/>
      <c r="S28" s="306"/>
      <c r="T28" s="306"/>
      <c r="U28" s="306"/>
      <c r="V28" s="306"/>
      <c r="W28" s="307" t="s">
        <v>554</v>
      </c>
      <c r="X28" s="308">
        <v>4167</v>
      </c>
      <c r="Y28" s="306"/>
      <c r="Z28" s="306"/>
      <c r="AA28" s="306"/>
      <c r="AB28" s="306"/>
      <c r="AC28" s="306"/>
      <c r="AD28" s="306"/>
      <c r="AE28" s="306"/>
      <c r="AF28" s="306"/>
      <c r="AG28" s="306"/>
      <c r="AH28" s="306"/>
      <c r="AI28" s="306"/>
      <c r="AJ28" s="306"/>
      <c r="AK28" s="306"/>
      <c r="AL28" s="306"/>
      <c r="AM28" s="306"/>
      <c r="AN28" s="306"/>
      <c r="AO28" s="306"/>
      <c r="AP28" s="306"/>
      <c r="AQ28" s="306"/>
      <c r="AR28" s="306"/>
      <c r="AS28" s="306"/>
      <c r="AT28" s="306"/>
      <c r="AU28" s="306"/>
      <c r="AV28" s="306"/>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4"/>
  <sheetViews>
    <sheetView tabSelected="1" view="pageBreakPreview" topLeftCell="A7" zoomScale="70" zoomScaleNormal="90" zoomScaleSheetLayoutView="70" workbookViewId="0">
      <selection activeCell="B27" sqref="B27"/>
    </sheetView>
  </sheetViews>
  <sheetFormatPr defaultRowHeight="15.75" x14ac:dyDescent="0.25"/>
  <cols>
    <col min="1" max="1" width="66.140625" style="111" customWidth="1"/>
    <col min="2" max="2" width="66.140625" style="293" customWidth="1"/>
    <col min="3" max="254" width="9.140625" style="112"/>
    <col min="255" max="256" width="66.140625" style="112" customWidth="1"/>
    <col min="257" max="510" width="9.140625" style="112"/>
    <col min="511" max="512" width="66.140625" style="112" customWidth="1"/>
    <col min="513" max="766" width="9.140625" style="112"/>
    <col min="767" max="768" width="66.140625" style="112" customWidth="1"/>
    <col min="769" max="1022" width="9.140625" style="112"/>
    <col min="1023" max="1024" width="66.140625" style="112" customWidth="1"/>
    <col min="1025" max="1278" width="9.140625" style="112"/>
    <col min="1279" max="1280" width="66.140625" style="112" customWidth="1"/>
    <col min="1281" max="1534" width="9.140625" style="112"/>
    <col min="1535" max="1536" width="66.140625" style="112" customWidth="1"/>
    <col min="1537" max="1790" width="9.140625" style="112"/>
    <col min="1791" max="1792" width="66.140625" style="112" customWidth="1"/>
    <col min="1793" max="2046" width="9.140625" style="112"/>
    <col min="2047" max="2048" width="66.140625" style="112" customWidth="1"/>
    <col min="2049" max="2302" width="9.140625" style="112"/>
    <col min="2303" max="2304" width="66.140625" style="112" customWidth="1"/>
    <col min="2305" max="2558" width="9.140625" style="112"/>
    <col min="2559" max="2560" width="66.140625" style="112" customWidth="1"/>
    <col min="2561" max="2814" width="9.140625" style="112"/>
    <col min="2815" max="2816" width="66.140625" style="112" customWidth="1"/>
    <col min="2817" max="3070" width="9.140625" style="112"/>
    <col min="3071" max="3072" width="66.140625" style="112" customWidth="1"/>
    <col min="3073" max="3326" width="9.140625" style="112"/>
    <col min="3327" max="3328" width="66.140625" style="112" customWidth="1"/>
    <col min="3329" max="3582" width="9.140625" style="112"/>
    <col min="3583" max="3584" width="66.140625" style="112" customWidth="1"/>
    <col min="3585" max="3838" width="9.140625" style="112"/>
    <col min="3839" max="3840" width="66.140625" style="112" customWidth="1"/>
    <col min="3841" max="4094" width="9.140625" style="112"/>
    <col min="4095" max="4096" width="66.140625" style="112" customWidth="1"/>
    <col min="4097" max="4350" width="9.140625" style="112"/>
    <col min="4351" max="4352" width="66.140625" style="112" customWidth="1"/>
    <col min="4353" max="4606" width="9.140625" style="112"/>
    <col min="4607" max="4608" width="66.140625" style="112" customWidth="1"/>
    <col min="4609" max="4862" width="9.140625" style="112"/>
    <col min="4863" max="4864" width="66.140625" style="112" customWidth="1"/>
    <col min="4865" max="5118" width="9.140625" style="112"/>
    <col min="5119" max="5120" width="66.140625" style="112" customWidth="1"/>
    <col min="5121" max="5374" width="9.140625" style="112"/>
    <col min="5375" max="5376" width="66.140625" style="112" customWidth="1"/>
    <col min="5377" max="5630" width="9.140625" style="112"/>
    <col min="5631" max="5632" width="66.140625" style="112" customWidth="1"/>
    <col min="5633" max="5886" width="9.140625" style="112"/>
    <col min="5887" max="5888" width="66.140625" style="112" customWidth="1"/>
    <col min="5889" max="6142" width="9.140625" style="112"/>
    <col min="6143" max="6144" width="66.140625" style="112" customWidth="1"/>
    <col min="6145" max="6398" width="9.140625" style="112"/>
    <col min="6399" max="6400" width="66.140625" style="112" customWidth="1"/>
    <col min="6401" max="6654" width="9.140625" style="112"/>
    <col min="6655" max="6656" width="66.140625" style="112" customWidth="1"/>
    <col min="6657" max="6910" width="9.140625" style="112"/>
    <col min="6911" max="6912" width="66.140625" style="112" customWidth="1"/>
    <col min="6913" max="7166" width="9.140625" style="112"/>
    <col min="7167" max="7168" width="66.140625" style="112" customWidth="1"/>
    <col min="7169" max="7422" width="9.140625" style="112"/>
    <col min="7423" max="7424" width="66.140625" style="112" customWidth="1"/>
    <col min="7425" max="7678" width="9.140625" style="112"/>
    <col min="7679" max="7680" width="66.140625" style="112" customWidth="1"/>
    <col min="7681" max="7934" width="9.140625" style="112"/>
    <col min="7935" max="7936" width="66.140625" style="112" customWidth="1"/>
    <col min="7937" max="8190" width="9.140625" style="112"/>
    <col min="8191" max="8192" width="66.140625" style="112" customWidth="1"/>
    <col min="8193" max="8446" width="9.140625" style="112"/>
    <col min="8447" max="8448" width="66.140625" style="112" customWidth="1"/>
    <col min="8449" max="8702" width="9.140625" style="112"/>
    <col min="8703" max="8704" width="66.140625" style="112" customWidth="1"/>
    <col min="8705" max="8958" width="9.140625" style="112"/>
    <col min="8959" max="8960" width="66.140625" style="112" customWidth="1"/>
    <col min="8961" max="9214" width="9.140625" style="112"/>
    <col min="9215" max="9216" width="66.140625" style="112" customWidth="1"/>
    <col min="9217" max="9470" width="9.140625" style="112"/>
    <col min="9471" max="9472" width="66.140625" style="112" customWidth="1"/>
    <col min="9473" max="9726" width="9.140625" style="112"/>
    <col min="9727" max="9728" width="66.140625" style="112" customWidth="1"/>
    <col min="9729" max="9982" width="9.140625" style="112"/>
    <col min="9983" max="9984" width="66.140625" style="112" customWidth="1"/>
    <col min="9985" max="10238" width="9.140625" style="112"/>
    <col min="10239" max="10240" width="66.140625" style="112" customWidth="1"/>
    <col min="10241" max="10494" width="9.140625" style="112"/>
    <col min="10495" max="10496" width="66.140625" style="112" customWidth="1"/>
    <col min="10497" max="10750" width="9.140625" style="112"/>
    <col min="10751" max="10752" width="66.140625" style="112" customWidth="1"/>
    <col min="10753" max="11006" width="9.140625" style="112"/>
    <col min="11007" max="11008" width="66.140625" style="112" customWidth="1"/>
    <col min="11009" max="11262" width="9.140625" style="112"/>
    <col min="11263" max="11264" width="66.140625" style="112" customWidth="1"/>
    <col min="11265" max="11518" width="9.140625" style="112"/>
    <col min="11519" max="11520" width="66.140625" style="112" customWidth="1"/>
    <col min="11521" max="11774" width="9.140625" style="112"/>
    <col min="11775" max="11776" width="66.140625" style="112" customWidth="1"/>
    <col min="11777" max="12030" width="9.140625" style="112"/>
    <col min="12031" max="12032" width="66.140625" style="112" customWidth="1"/>
    <col min="12033" max="12286" width="9.140625" style="112"/>
    <col min="12287" max="12288" width="66.140625" style="112" customWidth="1"/>
    <col min="12289" max="12542" width="9.140625" style="112"/>
    <col min="12543" max="12544" width="66.140625" style="112" customWidth="1"/>
    <col min="12545" max="12798" width="9.140625" style="112"/>
    <col min="12799" max="12800" width="66.140625" style="112" customWidth="1"/>
    <col min="12801" max="13054" width="9.140625" style="112"/>
    <col min="13055" max="13056" width="66.140625" style="112" customWidth="1"/>
    <col min="13057" max="13310" width="9.140625" style="112"/>
    <col min="13311" max="13312" width="66.140625" style="112" customWidth="1"/>
    <col min="13313" max="13566" width="9.140625" style="112"/>
    <col min="13567" max="13568" width="66.140625" style="112" customWidth="1"/>
    <col min="13569" max="13822" width="9.140625" style="112"/>
    <col min="13823" max="13824" width="66.140625" style="112" customWidth="1"/>
    <col min="13825" max="14078" width="9.140625" style="112"/>
    <col min="14079" max="14080" width="66.140625" style="112" customWidth="1"/>
    <col min="14081" max="14334" width="9.140625" style="112"/>
    <col min="14335" max="14336" width="66.140625" style="112" customWidth="1"/>
    <col min="14337" max="14590" width="9.140625" style="112"/>
    <col min="14591" max="14592" width="66.140625" style="112" customWidth="1"/>
    <col min="14593" max="14846" width="9.140625" style="112"/>
    <col min="14847" max="14848" width="66.140625" style="112" customWidth="1"/>
    <col min="14849" max="15102" width="9.140625" style="112"/>
    <col min="15103" max="15104" width="66.140625" style="112" customWidth="1"/>
    <col min="15105" max="15358" width="9.140625" style="112"/>
    <col min="15359" max="15360" width="66.140625" style="112" customWidth="1"/>
    <col min="15361" max="15614" width="9.140625" style="112"/>
    <col min="15615" max="15616" width="66.140625" style="112" customWidth="1"/>
    <col min="15617" max="15870" width="9.140625" style="112"/>
    <col min="15871" max="15872" width="66.140625" style="112" customWidth="1"/>
    <col min="15873" max="16126" width="9.140625" style="112"/>
    <col min="16127" max="16128" width="66.140625" style="112" customWidth="1"/>
    <col min="16129" max="16384" width="9.140625" style="112"/>
  </cols>
  <sheetData>
    <row r="1" spans="1:6" ht="18.75" x14ac:dyDescent="0.25">
      <c r="B1" s="269" t="s">
        <v>68</v>
      </c>
    </row>
    <row r="2" spans="1:6" ht="18.75" x14ac:dyDescent="0.3">
      <c r="B2" s="270" t="s">
        <v>10</v>
      </c>
    </row>
    <row r="3" spans="1:6" ht="18.75" x14ac:dyDescent="0.3">
      <c r="B3" s="270" t="s">
        <v>526</v>
      </c>
    </row>
    <row r="4" spans="1:6" x14ac:dyDescent="0.25">
      <c r="B4" s="271"/>
    </row>
    <row r="5" spans="1:6" ht="18.75" x14ac:dyDescent="0.3">
      <c r="A5" s="441" t="str">
        <f>'1. паспорт местоположение'!A5:C5</f>
        <v>Год раскрытия информации: 2023 год</v>
      </c>
      <c r="B5" s="441"/>
      <c r="C5" s="68"/>
      <c r="D5" s="68"/>
      <c r="E5" s="68"/>
      <c r="F5" s="68"/>
    </row>
    <row r="6" spans="1:6" ht="18.75" x14ac:dyDescent="0.3">
      <c r="A6" s="134"/>
      <c r="B6" s="272"/>
      <c r="C6" s="134"/>
      <c r="D6" s="134"/>
      <c r="E6" s="134"/>
      <c r="F6" s="134"/>
    </row>
    <row r="7" spans="1:6" ht="18.75" x14ac:dyDescent="0.25">
      <c r="A7" s="343" t="s">
        <v>9</v>
      </c>
      <c r="B7" s="343"/>
      <c r="C7" s="133"/>
      <c r="D7" s="133"/>
      <c r="E7" s="133"/>
      <c r="F7" s="133"/>
    </row>
    <row r="8" spans="1:6" ht="18.75" x14ac:dyDescent="0.25">
      <c r="A8" s="133"/>
      <c r="B8" s="273"/>
      <c r="C8" s="133"/>
      <c r="D8" s="133"/>
      <c r="E8" s="133"/>
      <c r="F8" s="133"/>
    </row>
    <row r="9" spans="1:6" x14ac:dyDescent="0.25">
      <c r="A9" s="346" t="str">
        <f>'1. паспорт местоположение'!A9:C9</f>
        <v>АО "Россети Тюмень"</v>
      </c>
      <c r="B9" s="346"/>
      <c r="C9" s="131"/>
      <c r="D9" s="131"/>
      <c r="E9" s="131"/>
      <c r="F9" s="131"/>
    </row>
    <row r="10" spans="1:6" x14ac:dyDescent="0.25">
      <c r="A10" s="340" t="s">
        <v>8</v>
      </c>
      <c r="B10" s="340"/>
      <c r="C10" s="132"/>
      <c r="D10" s="132"/>
      <c r="E10" s="132"/>
      <c r="F10" s="132"/>
    </row>
    <row r="11" spans="1:6" ht="18.75" x14ac:dyDescent="0.25">
      <c r="A11" s="133"/>
      <c r="B11" s="273"/>
      <c r="C11" s="133"/>
      <c r="D11" s="133"/>
      <c r="E11" s="133"/>
      <c r="F11" s="133"/>
    </row>
    <row r="12" spans="1:6" ht="30.75" customHeight="1" x14ac:dyDescent="0.25">
      <c r="A12" s="346" t="str">
        <f>'1. паспорт местоположение'!A12:C12</f>
        <v>H_NS1500.PR.0010</v>
      </c>
      <c r="B12" s="346"/>
      <c r="C12" s="131"/>
      <c r="D12" s="131"/>
      <c r="E12" s="131"/>
      <c r="F12" s="131"/>
    </row>
    <row r="13" spans="1:6" x14ac:dyDescent="0.25">
      <c r="A13" s="340" t="s">
        <v>7</v>
      </c>
      <c r="B13" s="340"/>
      <c r="C13" s="132"/>
      <c r="D13" s="132"/>
      <c r="E13" s="132"/>
      <c r="F13" s="132"/>
    </row>
    <row r="14" spans="1:6" ht="18.75" x14ac:dyDescent="0.25">
      <c r="A14" s="11"/>
      <c r="B14" s="274"/>
      <c r="C14" s="11"/>
      <c r="D14" s="11"/>
      <c r="E14" s="11"/>
      <c r="F14" s="11"/>
    </row>
    <row r="15" spans="1:6" ht="34.5" customHeight="1" x14ac:dyDescent="0.25">
      <c r="A15" s="345" t="str">
        <f>'1. паспорт местоположение'!A15:C15</f>
        <v>ВОЛС ПС Прогресс -  ПС Северо-Поточная, с заходами на ПС Покачёвская, СП Аган протяженность 40,5 км. (новое строительство)</v>
      </c>
      <c r="B15" s="345"/>
      <c r="C15" s="131"/>
      <c r="D15" s="131"/>
      <c r="E15" s="131"/>
      <c r="F15" s="131"/>
    </row>
    <row r="16" spans="1:6" x14ac:dyDescent="0.25">
      <c r="A16" s="340" t="s">
        <v>6</v>
      </c>
      <c r="B16" s="340"/>
      <c r="C16" s="132"/>
      <c r="D16" s="132"/>
      <c r="E16" s="132"/>
      <c r="F16" s="132"/>
    </row>
    <row r="17" spans="1:2" x14ac:dyDescent="0.25">
      <c r="B17" s="275"/>
    </row>
    <row r="18" spans="1:2" ht="18" customHeight="1" x14ac:dyDescent="0.25">
      <c r="A18" s="439" t="s">
        <v>462</v>
      </c>
      <c r="B18" s="440"/>
    </row>
    <row r="19" spans="1:2" x14ac:dyDescent="0.25">
      <c r="B19" s="271"/>
    </row>
    <row r="20" spans="1:2" ht="16.5" thickBot="1" x14ac:dyDescent="0.3">
      <c r="B20" s="276"/>
    </row>
    <row r="21" spans="1:2" ht="39.75" customHeight="1" thickBot="1" x14ac:dyDescent="0.3">
      <c r="A21" s="113" t="s">
        <v>335</v>
      </c>
      <c r="B21" s="277" t="str">
        <f>A15</f>
        <v>ВОЛС ПС Прогресс -  ПС Северо-Поточная, с заходами на ПС Покачёвская, СП Аган протяженность 40,5 км. (новое строительство)</v>
      </c>
    </row>
    <row r="22" spans="1:2" ht="27.75" customHeight="1" thickBot="1" x14ac:dyDescent="0.3">
      <c r="A22" s="113" t="s">
        <v>336</v>
      </c>
      <c r="B22" s="278" t="s">
        <v>484</v>
      </c>
    </row>
    <row r="23" spans="1:2" ht="22.5" customHeight="1" thickBot="1" x14ac:dyDescent="0.3">
      <c r="A23" s="113" t="s">
        <v>301</v>
      </c>
      <c r="B23" s="278" t="s">
        <v>481</v>
      </c>
    </row>
    <row r="24" spans="1:2" ht="24.75" customHeight="1" thickBot="1" x14ac:dyDescent="0.3">
      <c r="A24" s="113" t="s">
        <v>337</v>
      </c>
      <c r="B24" s="279" t="s">
        <v>518</v>
      </c>
    </row>
    <row r="25" spans="1:2" ht="28.5" customHeight="1" thickBot="1" x14ac:dyDescent="0.3">
      <c r="A25" s="114" t="s">
        <v>338</v>
      </c>
      <c r="B25" s="277">
        <v>2024</v>
      </c>
    </row>
    <row r="26" spans="1:2" ht="37.5" customHeight="1" thickBot="1" x14ac:dyDescent="0.3">
      <c r="A26" s="115" t="s">
        <v>339</v>
      </c>
      <c r="B26" s="280" t="s">
        <v>562</v>
      </c>
    </row>
    <row r="27" spans="1:2" ht="29.25" thickBot="1" x14ac:dyDescent="0.3">
      <c r="A27" s="121" t="s">
        <v>513</v>
      </c>
      <c r="B27" s="281">
        <v>71.018844000000001</v>
      </c>
    </row>
    <row r="28" spans="1:2" ht="16.5" thickBot="1" x14ac:dyDescent="0.3">
      <c r="A28" s="117" t="s">
        <v>340</v>
      </c>
      <c r="B28" s="282" t="s">
        <v>644</v>
      </c>
    </row>
    <row r="29" spans="1:2" ht="29.25" thickBot="1" x14ac:dyDescent="0.3">
      <c r="A29" s="122" t="s">
        <v>341</v>
      </c>
      <c r="B29" s="331">
        <v>4.5970000000000004</v>
      </c>
    </row>
    <row r="30" spans="1:2" ht="29.25" thickBot="1" x14ac:dyDescent="0.3">
      <c r="A30" s="122" t="s">
        <v>342</v>
      </c>
      <c r="B30" s="331">
        <v>4.5970000000000004</v>
      </c>
    </row>
    <row r="31" spans="1:2" ht="16.5" thickBot="1" x14ac:dyDescent="0.3">
      <c r="A31" s="117" t="s">
        <v>343</v>
      </c>
      <c r="B31" s="330"/>
    </row>
    <row r="32" spans="1:2" ht="29.25" thickBot="1" x14ac:dyDescent="0.3">
      <c r="A32" s="122" t="s">
        <v>344</v>
      </c>
      <c r="B32" s="329">
        <v>4.5970000000000004</v>
      </c>
    </row>
    <row r="33" spans="1:2" ht="16.5" thickBot="1" x14ac:dyDescent="0.3">
      <c r="A33" s="122" t="s">
        <v>343</v>
      </c>
      <c r="B33" s="330"/>
    </row>
    <row r="34" spans="1:2" ht="30" x14ac:dyDescent="0.25">
      <c r="A34" s="294" t="s">
        <v>529</v>
      </c>
      <c r="B34" s="332">
        <v>4.5970000000000004</v>
      </c>
    </row>
    <row r="35" spans="1:2" x14ac:dyDescent="0.25">
      <c r="A35" s="268" t="s">
        <v>346</v>
      </c>
      <c r="B35" s="333">
        <v>7.06</v>
      </c>
    </row>
    <row r="36" spans="1:2" x14ac:dyDescent="0.25">
      <c r="A36" s="268" t="s">
        <v>347</v>
      </c>
      <c r="B36" s="332">
        <v>0</v>
      </c>
    </row>
    <row r="37" spans="1:2" ht="16.5" thickBot="1" x14ac:dyDescent="0.3">
      <c r="A37" s="268" t="s">
        <v>348</v>
      </c>
      <c r="B37" s="332">
        <v>0</v>
      </c>
    </row>
    <row r="38" spans="1:2" ht="29.25" thickBot="1" x14ac:dyDescent="0.3">
      <c r="A38" s="122" t="s">
        <v>349</v>
      </c>
      <c r="B38" s="334">
        <v>0</v>
      </c>
    </row>
    <row r="39" spans="1:2" ht="16.5" thickBot="1" x14ac:dyDescent="0.3">
      <c r="A39" s="117" t="s">
        <v>345</v>
      </c>
      <c r="B39" s="330"/>
    </row>
    <row r="40" spans="1:2" ht="16.5" thickBot="1" x14ac:dyDescent="0.3">
      <c r="A40" s="117" t="s">
        <v>346</v>
      </c>
      <c r="B40" s="330"/>
    </row>
    <row r="41" spans="1:2" ht="16.5" thickBot="1" x14ac:dyDescent="0.3">
      <c r="A41" s="117" t="s">
        <v>347</v>
      </c>
      <c r="B41" s="330"/>
    </row>
    <row r="42" spans="1:2" ht="16.5" thickBot="1" x14ac:dyDescent="0.3">
      <c r="A42" s="117" t="s">
        <v>348</v>
      </c>
      <c r="B42" s="330"/>
    </row>
    <row r="43" spans="1:2" ht="29.25" thickBot="1" x14ac:dyDescent="0.3">
      <c r="A43" s="122" t="s">
        <v>350</v>
      </c>
      <c r="B43" s="334">
        <v>0</v>
      </c>
    </row>
    <row r="44" spans="1:2" ht="16.5" thickBot="1" x14ac:dyDescent="0.3">
      <c r="A44" s="117" t="s">
        <v>345</v>
      </c>
      <c r="B44" s="330"/>
    </row>
    <row r="45" spans="1:2" ht="16.5" thickBot="1" x14ac:dyDescent="0.3">
      <c r="A45" s="117" t="s">
        <v>346</v>
      </c>
      <c r="B45" s="330"/>
    </row>
    <row r="46" spans="1:2" ht="16.5" thickBot="1" x14ac:dyDescent="0.3">
      <c r="A46" s="117" t="s">
        <v>347</v>
      </c>
      <c r="B46" s="330"/>
    </row>
    <row r="47" spans="1:2" ht="16.5" thickBot="1" x14ac:dyDescent="0.3">
      <c r="A47" s="117" t="s">
        <v>348</v>
      </c>
      <c r="B47" s="330"/>
    </row>
    <row r="48" spans="1:2" ht="29.25" thickBot="1" x14ac:dyDescent="0.3">
      <c r="A48" s="116" t="s">
        <v>351</v>
      </c>
      <c r="B48" s="334">
        <v>0</v>
      </c>
    </row>
    <row r="49" spans="1:2" ht="16.5" thickBot="1" x14ac:dyDescent="0.3">
      <c r="A49" s="118" t="s">
        <v>343</v>
      </c>
      <c r="B49" s="335"/>
    </row>
    <row r="50" spans="1:2" ht="16.5" thickBot="1" x14ac:dyDescent="0.3">
      <c r="A50" s="118" t="s">
        <v>352</v>
      </c>
      <c r="B50" s="335"/>
    </row>
    <row r="51" spans="1:2" ht="16.5" thickBot="1" x14ac:dyDescent="0.3">
      <c r="A51" s="118" t="s">
        <v>353</v>
      </c>
      <c r="B51" s="335"/>
    </row>
    <row r="52" spans="1:2" ht="16.5" thickBot="1" x14ac:dyDescent="0.3">
      <c r="A52" s="118" t="s">
        <v>354</v>
      </c>
      <c r="B52" s="335"/>
    </row>
    <row r="53" spans="1:2" ht="16.5" thickBot="1" x14ac:dyDescent="0.3">
      <c r="A53" s="114" t="s">
        <v>355</v>
      </c>
      <c r="B53" s="334">
        <v>0</v>
      </c>
    </row>
    <row r="54" spans="1:2" ht="16.5" thickBot="1" x14ac:dyDescent="0.3">
      <c r="A54" s="114" t="s">
        <v>356</v>
      </c>
      <c r="B54" s="334">
        <v>0</v>
      </c>
    </row>
    <row r="55" spans="1:2" ht="16.5" thickBot="1" x14ac:dyDescent="0.3">
      <c r="A55" s="114" t="s">
        <v>357</v>
      </c>
      <c r="B55" s="334">
        <v>0</v>
      </c>
    </row>
    <row r="56" spans="1:2" ht="16.5" thickBot="1" x14ac:dyDescent="0.3">
      <c r="A56" s="115" t="s">
        <v>358</v>
      </c>
      <c r="B56" s="334">
        <v>0</v>
      </c>
    </row>
    <row r="57" spans="1:2" ht="15.75" customHeight="1" thickBot="1" x14ac:dyDescent="0.3">
      <c r="A57" s="116" t="s">
        <v>359</v>
      </c>
      <c r="B57" s="283"/>
    </row>
    <row r="58" spans="1:2" ht="16.5" thickBot="1" x14ac:dyDescent="0.3">
      <c r="A58" s="119" t="s">
        <v>360</v>
      </c>
      <c r="B58" s="277" t="s">
        <v>519</v>
      </c>
    </row>
    <row r="59" spans="1:2" ht="23.25" customHeight="1" x14ac:dyDescent="0.25">
      <c r="A59" s="119" t="s">
        <v>361</v>
      </c>
      <c r="B59" s="284" t="s">
        <v>530</v>
      </c>
    </row>
    <row r="60" spans="1:2" x14ac:dyDescent="0.25">
      <c r="A60" s="119" t="s">
        <v>362</v>
      </c>
      <c r="B60" s="284"/>
    </row>
    <row r="61" spans="1:2" x14ac:dyDescent="0.25">
      <c r="A61" s="119" t="s">
        <v>363</v>
      </c>
      <c r="B61" s="284"/>
    </row>
    <row r="62" spans="1:2" ht="16.5" thickBot="1" x14ac:dyDescent="0.3">
      <c r="A62" s="120" t="s">
        <v>364</v>
      </c>
      <c r="B62" s="285"/>
    </row>
    <row r="63" spans="1:2" ht="30.75" thickBot="1" x14ac:dyDescent="0.3">
      <c r="A63" s="118" t="s">
        <v>365</v>
      </c>
      <c r="B63" s="283" t="s">
        <v>514</v>
      </c>
    </row>
    <row r="64" spans="1:2" ht="29.25" thickBot="1" x14ac:dyDescent="0.3">
      <c r="A64" s="114" t="s">
        <v>366</v>
      </c>
      <c r="B64" s="283" t="s">
        <v>514</v>
      </c>
    </row>
    <row r="65" spans="1:2" ht="16.5" thickBot="1" x14ac:dyDescent="0.3">
      <c r="A65" s="118" t="s">
        <v>343</v>
      </c>
      <c r="B65" s="286"/>
    </row>
    <row r="66" spans="1:2" ht="16.5" thickBot="1" x14ac:dyDescent="0.3">
      <c r="A66" s="118" t="s">
        <v>367</v>
      </c>
      <c r="B66" s="287"/>
    </row>
    <row r="67" spans="1:2" ht="16.5" thickBot="1" x14ac:dyDescent="0.3">
      <c r="A67" s="118" t="s">
        <v>368</v>
      </c>
      <c r="B67" s="286"/>
    </row>
    <row r="68" spans="1:2" ht="16.5" thickBot="1" x14ac:dyDescent="0.3">
      <c r="A68" s="123" t="s">
        <v>369</v>
      </c>
      <c r="B68" s="283" t="s">
        <v>514</v>
      </c>
    </row>
    <row r="69" spans="1:2" ht="16.5" thickBot="1" x14ac:dyDescent="0.3">
      <c r="A69" s="114" t="s">
        <v>370</v>
      </c>
      <c r="B69" s="283" t="s">
        <v>514</v>
      </c>
    </row>
    <row r="70" spans="1:2" ht="16.5" thickBot="1" x14ac:dyDescent="0.3">
      <c r="A70" s="119" t="s">
        <v>371</v>
      </c>
      <c r="B70" s="288"/>
    </row>
    <row r="71" spans="1:2" ht="16.5" thickBot="1" x14ac:dyDescent="0.3">
      <c r="A71" s="119" t="s">
        <v>372</v>
      </c>
      <c r="B71" s="288"/>
    </row>
    <row r="72" spans="1:2" ht="16.5" thickBot="1" x14ac:dyDescent="0.3">
      <c r="A72" s="119" t="s">
        <v>373</v>
      </c>
      <c r="B72" s="288"/>
    </row>
    <row r="73" spans="1:2" ht="23.25" customHeight="1" thickBot="1" x14ac:dyDescent="0.3">
      <c r="A73" s="124" t="s">
        <v>374</v>
      </c>
      <c r="B73" s="283" t="s">
        <v>514</v>
      </c>
    </row>
    <row r="74" spans="1:2" ht="28.5" x14ac:dyDescent="0.25">
      <c r="A74" s="116" t="s">
        <v>375</v>
      </c>
      <c r="B74" s="289"/>
    </row>
    <row r="75" spans="1:2" x14ac:dyDescent="0.25">
      <c r="A75" s="119" t="s">
        <v>376</v>
      </c>
      <c r="B75" s="284" t="s">
        <v>503</v>
      </c>
    </row>
    <row r="76" spans="1:2" x14ac:dyDescent="0.25">
      <c r="A76" s="119" t="s">
        <v>377</v>
      </c>
      <c r="B76" s="284" t="s">
        <v>503</v>
      </c>
    </row>
    <row r="77" spans="1:2" x14ac:dyDescent="0.25">
      <c r="A77" s="119" t="s">
        <v>378</v>
      </c>
      <c r="B77" s="284" t="s">
        <v>503</v>
      </c>
    </row>
    <row r="78" spans="1:2" x14ac:dyDescent="0.25">
      <c r="A78" s="119" t="s">
        <v>379</v>
      </c>
      <c r="B78" s="284" t="s">
        <v>503</v>
      </c>
    </row>
    <row r="79" spans="1:2" ht="16.5" thickBot="1" x14ac:dyDescent="0.3">
      <c r="A79" s="125" t="s">
        <v>380</v>
      </c>
      <c r="B79" s="284" t="s">
        <v>503</v>
      </c>
    </row>
    <row r="82" spans="1:2" x14ac:dyDescent="0.25">
      <c r="A82" s="126"/>
      <c r="B82" s="290"/>
    </row>
    <row r="83" spans="1:2" x14ac:dyDescent="0.25">
      <c r="B83" s="291"/>
    </row>
    <row r="84" spans="1:2" x14ac:dyDescent="0.25">
      <c r="B84" s="292"/>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Алумбаев Валерий Анатольевич</cp:lastModifiedBy>
  <cp:lastPrinted>2020-12-02T04:27:17Z</cp:lastPrinted>
  <dcterms:created xsi:type="dcterms:W3CDTF">2015-08-16T15:31:05Z</dcterms:created>
  <dcterms:modified xsi:type="dcterms:W3CDTF">2023-04-04T12:18:34Z</dcterms:modified>
</cp:coreProperties>
</file>